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ubarashen+\"/>
    </mc:Choice>
  </mc:AlternateContent>
  <bookViews>
    <workbookView xWindow="0" yWindow="0" windowWidth="21600" windowHeight="9135" tabRatio="927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mematakan" sheetId="23" state="hidden" r:id="rId6"/>
    <sheet name="Ashkhatavardz" sheetId="11" state="hidden" r:id="rId7"/>
    <sheet name="Komunal" sheetId="12" state="hidden" r:id="rId8"/>
    <sheet name="Khmb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6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hamematakan'!$A$1:$F$66</definedName>
    <definedName name="_xlnm.Print_Area" localSheetId="5">Hamematakan!$A$1:$K$36</definedName>
    <definedName name="_xlnm.Print_Area" localSheetId="8">'Khmberi tiv'!$A$1:$D$29</definedName>
    <definedName name="_xlnm.Print_Area" localSheetId="7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24" i="9" l="1"/>
  <c r="D46" i="19"/>
  <c r="C7" i="11"/>
  <c r="D29" i="7" l="1"/>
  <c r="H27" i="7"/>
  <c r="H28" i="7"/>
  <c r="H11" i="7"/>
  <c r="D10" i="11" l="1"/>
  <c r="L12" i="23"/>
  <c r="M12" i="23" s="1"/>
  <c r="N12" i="23" s="1"/>
  <c r="O12" i="23" s="1"/>
  <c r="K12" i="23"/>
  <c r="J12" i="23"/>
  <c r="P12" i="23" s="1"/>
  <c r="I12" i="23"/>
  <c r="H12" i="23"/>
  <c r="E12" i="23"/>
  <c r="L13" i="23"/>
  <c r="M13" i="23" s="1"/>
  <c r="N13" i="23" s="1"/>
  <c r="O13" i="23" s="1"/>
  <c r="J13" i="23"/>
  <c r="P13" i="23" s="1"/>
  <c r="I13" i="23"/>
  <c r="H13" i="23"/>
  <c r="K13" i="23" s="1"/>
  <c r="E25" i="23"/>
  <c r="E24" i="23"/>
  <c r="E23" i="23"/>
  <c r="E22" i="23"/>
  <c r="E21" i="23"/>
  <c r="E20" i="23"/>
  <c r="E19" i="23"/>
  <c r="E18" i="23"/>
  <c r="E17" i="23"/>
  <c r="E16" i="23"/>
  <c r="E15" i="23"/>
  <c r="E11" i="23"/>
  <c r="E10" i="23"/>
  <c r="E9" i="23"/>
  <c r="E8" i="23"/>
  <c r="E7" i="23"/>
  <c r="H36" i="23" l="1"/>
  <c r="H35" i="23"/>
  <c r="F26" i="23"/>
  <c r="C26" i="23"/>
  <c r="L25" i="23"/>
  <c r="M25" i="23" s="1"/>
  <c r="N25" i="23" s="1"/>
  <c r="O25" i="23" s="1"/>
  <c r="J25" i="23"/>
  <c r="P25" i="23" s="1"/>
  <c r="I25" i="23"/>
  <c r="H25" i="23"/>
  <c r="K25" i="23" s="1"/>
  <c r="L24" i="23"/>
  <c r="M24" i="23" s="1"/>
  <c r="N24" i="23" s="1"/>
  <c r="O24" i="23" s="1"/>
  <c r="J24" i="23"/>
  <c r="P24" i="23" s="1"/>
  <c r="I24" i="23"/>
  <c r="H24" i="23"/>
  <c r="K24" i="23" s="1"/>
  <c r="L23" i="23"/>
  <c r="M23" i="23" s="1"/>
  <c r="N23" i="23" s="1"/>
  <c r="O23" i="23" s="1"/>
  <c r="K23" i="23"/>
  <c r="J23" i="23"/>
  <c r="P23" i="23" s="1"/>
  <c r="I23" i="23"/>
  <c r="H23" i="23"/>
  <c r="L22" i="23"/>
  <c r="M22" i="23" s="1"/>
  <c r="N22" i="23" s="1"/>
  <c r="O22" i="23" s="1"/>
  <c r="J22" i="23"/>
  <c r="P22" i="23" s="1"/>
  <c r="I22" i="23"/>
  <c r="H22" i="23"/>
  <c r="K22" i="23" s="1"/>
  <c r="L21" i="23"/>
  <c r="M21" i="23" s="1"/>
  <c r="N21" i="23" s="1"/>
  <c r="O21" i="23" s="1"/>
  <c r="J21" i="23"/>
  <c r="P21" i="23" s="1"/>
  <c r="I21" i="23"/>
  <c r="H21" i="23"/>
  <c r="K21" i="23" s="1"/>
  <c r="L20" i="23"/>
  <c r="M20" i="23" s="1"/>
  <c r="N20" i="23" s="1"/>
  <c r="O20" i="23" s="1"/>
  <c r="J20" i="23"/>
  <c r="P20" i="23" s="1"/>
  <c r="I20" i="23"/>
  <c r="H20" i="23"/>
  <c r="K20" i="23" s="1"/>
  <c r="L19" i="23"/>
  <c r="M19" i="23" s="1"/>
  <c r="N19" i="23" s="1"/>
  <c r="O19" i="23" s="1"/>
  <c r="J19" i="23"/>
  <c r="P19" i="23" s="1"/>
  <c r="I19" i="23"/>
  <c r="H19" i="23"/>
  <c r="K19" i="23" s="1"/>
  <c r="L18" i="23"/>
  <c r="M18" i="23" s="1"/>
  <c r="N18" i="23" s="1"/>
  <c r="O18" i="23" s="1"/>
  <c r="K18" i="23"/>
  <c r="J18" i="23"/>
  <c r="P18" i="23" s="1"/>
  <c r="I18" i="23"/>
  <c r="H18" i="23"/>
  <c r="L17" i="23"/>
  <c r="M17" i="23" s="1"/>
  <c r="N17" i="23" s="1"/>
  <c r="O17" i="23" s="1"/>
  <c r="J17" i="23"/>
  <c r="P17" i="23" s="1"/>
  <c r="I17" i="23"/>
  <c r="H17" i="23"/>
  <c r="K17" i="23" s="1"/>
  <c r="L16" i="23"/>
  <c r="M16" i="23" s="1"/>
  <c r="N16" i="23" s="1"/>
  <c r="O16" i="23" s="1"/>
  <c r="J16" i="23"/>
  <c r="P16" i="23" s="1"/>
  <c r="I16" i="23"/>
  <c r="H16" i="23"/>
  <c r="K16" i="23" s="1"/>
  <c r="L15" i="23"/>
  <c r="M15" i="23" s="1"/>
  <c r="N15" i="23" s="1"/>
  <c r="O15" i="23" s="1"/>
  <c r="K15" i="23"/>
  <c r="J15" i="23"/>
  <c r="P15" i="23" s="1"/>
  <c r="I15" i="23"/>
  <c r="H15" i="23"/>
  <c r="L14" i="23"/>
  <c r="M14" i="23" s="1"/>
  <c r="N14" i="23" s="1"/>
  <c r="O14" i="23" s="1"/>
  <c r="J14" i="23"/>
  <c r="P14" i="23" s="1"/>
  <c r="I14" i="23"/>
  <c r="H14" i="23"/>
  <c r="K14" i="23" s="1"/>
  <c r="L11" i="23"/>
  <c r="M11" i="23" s="1"/>
  <c r="N11" i="23" s="1"/>
  <c r="O11" i="23" s="1"/>
  <c r="J11" i="23"/>
  <c r="P11" i="23" s="1"/>
  <c r="I11" i="23"/>
  <c r="H11" i="23"/>
  <c r="K11" i="23" s="1"/>
  <c r="L10" i="23"/>
  <c r="M10" i="23" s="1"/>
  <c r="N10" i="23" s="1"/>
  <c r="O10" i="23" s="1"/>
  <c r="K10" i="23"/>
  <c r="J10" i="23"/>
  <c r="P10" i="23" s="1"/>
  <c r="I10" i="23"/>
  <c r="H10" i="23"/>
  <c r="L9" i="23"/>
  <c r="M9" i="23" s="1"/>
  <c r="N9" i="23" s="1"/>
  <c r="O9" i="23" s="1"/>
  <c r="J9" i="23"/>
  <c r="P9" i="23" s="1"/>
  <c r="I9" i="23"/>
  <c r="H9" i="23"/>
  <c r="L8" i="23"/>
  <c r="M8" i="23" s="1"/>
  <c r="N8" i="23" s="1"/>
  <c r="O8" i="23" s="1"/>
  <c r="J8" i="23"/>
  <c r="P8" i="23" s="1"/>
  <c r="I8" i="23"/>
  <c r="H8" i="23"/>
  <c r="K8" i="23" s="1"/>
  <c r="L7" i="23"/>
  <c r="M7" i="23" s="1"/>
  <c r="N7" i="23" s="1"/>
  <c r="O7" i="23" s="1"/>
  <c r="K7" i="23"/>
  <c r="J7" i="23"/>
  <c r="P7" i="23" s="1"/>
  <c r="I7" i="23"/>
  <c r="H7" i="23"/>
  <c r="E26" i="23"/>
  <c r="H26" i="23" l="1"/>
  <c r="I26" i="23"/>
  <c r="K9" i="23"/>
  <c r="K26" i="23" s="1"/>
  <c r="G7" i="11" l="1"/>
  <c r="G10" i="11"/>
  <c r="C10" i="11"/>
  <c r="B10" i="11"/>
  <c r="D29" i="19" l="1"/>
  <c r="L30" i="19"/>
  <c r="D62" i="19"/>
  <c r="D76" i="10"/>
  <c r="E76" i="10" s="1"/>
  <c r="E17" i="12"/>
  <c r="F17" i="12" s="1"/>
  <c r="E18" i="12"/>
  <c r="F18" i="12" s="1"/>
  <c r="F64" i="7"/>
  <c r="J44" i="19"/>
  <c r="N44" i="19"/>
  <c r="J43" i="19"/>
  <c r="N43" i="19" s="1"/>
  <c r="J42" i="19"/>
  <c r="N42" i="19" s="1"/>
  <c r="J41" i="19"/>
  <c r="N41" i="19"/>
  <c r="E4" i="7"/>
  <c r="G1" i="7"/>
  <c r="E5" i="7"/>
  <c r="F14" i="7"/>
  <c r="G29" i="19"/>
  <c r="A24" i="10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2" i="10" s="1"/>
  <c r="A13" i="10"/>
  <c r="A14" i="10" s="1"/>
  <c r="A15" i="10" s="1"/>
  <c r="A16" i="10" s="1"/>
  <c r="A18" i="10" s="1"/>
  <c r="B14" i="10"/>
  <c r="A27" i="9"/>
  <c r="A28" i="9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4" i="9"/>
  <c r="A25" i="9" s="1"/>
  <c r="A26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24" i="9"/>
  <c r="B22" i="9"/>
  <c r="B21" i="9"/>
  <c r="A9" i="9"/>
  <c r="A10" i="9" s="1"/>
  <c r="A11" i="9" s="1"/>
  <c r="A12" i="9" s="1"/>
  <c r="A13" i="9" s="1"/>
  <c r="A16" i="9" s="1"/>
  <c r="A17" i="9" s="1"/>
  <c r="A19" i="9" s="1"/>
  <c r="A8" i="9"/>
  <c r="B8" i="9"/>
  <c r="B9" i="9"/>
  <c r="B10" i="9"/>
  <c r="B11" i="9"/>
  <c r="B12" i="9"/>
  <c r="B13" i="9"/>
  <c r="B14" i="9"/>
  <c r="B15" i="9"/>
  <c r="B16" i="9"/>
  <c r="B7" i="9"/>
  <c r="B40" i="7"/>
  <c r="B35" i="10"/>
  <c r="B41" i="7"/>
  <c r="B36" i="10"/>
  <c r="B42" i="7"/>
  <c r="B37" i="10" s="1"/>
  <c r="B43" i="7"/>
  <c r="B38" i="10"/>
  <c r="B44" i="7"/>
  <c r="B39" i="10"/>
  <c r="B45" i="7"/>
  <c r="B40" i="10" s="1"/>
  <c r="B46" i="7"/>
  <c r="B41" i="10"/>
  <c r="B47" i="7"/>
  <c r="B42" i="10"/>
  <c r="B48" i="7"/>
  <c r="B43" i="10" s="1"/>
  <c r="B49" i="7"/>
  <c r="B44" i="10"/>
  <c r="B50" i="7"/>
  <c r="B45" i="10"/>
  <c r="B51" i="7"/>
  <c r="B46" i="10" s="1"/>
  <c r="B52" i="7"/>
  <c r="B47" i="10"/>
  <c r="B53" i="7"/>
  <c r="B48" i="10"/>
  <c r="B54" i="7"/>
  <c r="B49" i="10" s="1"/>
  <c r="B55" i="7"/>
  <c r="B50" i="10" s="1"/>
  <c r="B56" i="7"/>
  <c r="B51" i="10"/>
  <c r="B57" i="7"/>
  <c r="B52" i="10" s="1"/>
  <c r="B58" i="7"/>
  <c r="B53" i="10"/>
  <c r="B59" i="7"/>
  <c r="B54" i="10"/>
  <c r="B60" i="7"/>
  <c r="B55" i="10" s="1"/>
  <c r="B39" i="7"/>
  <c r="B34" i="10"/>
  <c r="B37" i="7"/>
  <c r="B32" i="10"/>
  <c r="B38" i="7"/>
  <c r="B33" i="10" s="1"/>
  <c r="B36" i="7"/>
  <c r="B31" i="10"/>
  <c r="B30" i="7"/>
  <c r="B25" i="10"/>
  <c r="B31" i="7"/>
  <c r="B26" i="10" s="1"/>
  <c r="B32" i="7"/>
  <c r="B27" i="10"/>
  <c r="B33" i="7"/>
  <c r="B28" i="10"/>
  <c r="B34" i="7"/>
  <c r="B29" i="10" s="1"/>
  <c r="B35" i="7"/>
  <c r="B30" i="10"/>
  <c r="B29" i="7"/>
  <c r="B24" i="10"/>
  <c r="B28" i="7"/>
  <c r="B23" i="10" s="1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M22" i="7"/>
  <c r="F23" i="7"/>
  <c r="M23" i="7" s="1"/>
  <c r="B22" i="7"/>
  <c r="B23" i="7"/>
  <c r="B21" i="7"/>
  <c r="B15" i="10" s="1"/>
  <c r="B15" i="7"/>
  <c r="B9" i="10" s="1"/>
  <c r="B16" i="7"/>
  <c r="B10" i="10" s="1"/>
  <c r="B17" i="7"/>
  <c r="B11" i="10"/>
  <c r="B18" i="7"/>
  <c r="B12" i="10" s="1"/>
  <c r="B19" i="7"/>
  <c r="B13" i="10" s="1"/>
  <c r="B14" i="7"/>
  <c r="B8" i="10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2" i="19" s="1"/>
  <c r="A53" i="19" s="1"/>
  <c r="A54" i="19" s="1"/>
  <c r="A55" i="19" s="1"/>
  <c r="A56" i="19" s="1"/>
  <c r="A57" i="19" s="1"/>
  <c r="A58" i="19" s="1"/>
  <c r="A60" i="19" s="1"/>
  <c r="A63" i="19" s="1"/>
  <c r="A64" i="19" s="1"/>
  <c r="I9" i="12"/>
  <c r="J9" i="12"/>
  <c r="F15" i="7"/>
  <c r="M15" i="7" s="1"/>
  <c r="B23" i="9"/>
  <c r="K22" i="7"/>
  <c r="L19" i="12"/>
  <c r="D27" i="19"/>
  <c r="I7" i="12"/>
  <c r="I19" i="12" s="1"/>
  <c r="F79" i="7"/>
  <c r="F75" i="7"/>
  <c r="F68" i="7"/>
  <c r="F61" i="7"/>
  <c r="E8" i="12"/>
  <c r="F8" i="12"/>
  <c r="E9" i="12"/>
  <c r="F9" i="12"/>
  <c r="E10" i="12"/>
  <c r="F10" i="12"/>
  <c r="E11" i="12"/>
  <c r="F11" i="12"/>
  <c r="E12" i="12"/>
  <c r="F12" i="12"/>
  <c r="E13" i="12"/>
  <c r="F13" i="12"/>
  <c r="E14" i="12"/>
  <c r="F14" i="12"/>
  <c r="E15" i="12"/>
  <c r="F15" i="12"/>
  <c r="E16" i="12"/>
  <c r="F16" i="12"/>
  <c r="E7" i="12"/>
  <c r="F7" i="12"/>
  <c r="F26" i="12"/>
  <c r="J26" i="12"/>
  <c r="I8" i="12"/>
  <c r="J8" i="12" s="1"/>
  <c r="I10" i="12"/>
  <c r="J10" i="12"/>
  <c r="I11" i="12"/>
  <c r="I12" i="12"/>
  <c r="J12" i="12"/>
  <c r="I13" i="12"/>
  <c r="J13" i="12" s="1"/>
  <c r="I14" i="12"/>
  <c r="J14" i="12" s="1"/>
  <c r="I15" i="12"/>
  <c r="J15" i="12"/>
  <c r="I16" i="12"/>
  <c r="J16" i="12" s="1"/>
  <c r="I17" i="12"/>
  <c r="J17" i="12" s="1"/>
  <c r="I18" i="12"/>
  <c r="J18" i="12"/>
  <c r="M8" i="12"/>
  <c r="N8" i="12" s="1"/>
  <c r="M9" i="12"/>
  <c r="M10" i="12"/>
  <c r="N10" i="12" s="1"/>
  <c r="M11" i="12"/>
  <c r="M12" i="12"/>
  <c r="M19" i="12" s="1"/>
  <c r="M13" i="12"/>
  <c r="N13" i="12" s="1"/>
  <c r="M14" i="12"/>
  <c r="M15" i="12"/>
  <c r="N15" i="12" s="1"/>
  <c r="M16" i="12"/>
  <c r="N16" i="12"/>
  <c r="M17" i="12"/>
  <c r="N17" i="12" s="1"/>
  <c r="M18" i="12"/>
  <c r="M7" i="12"/>
  <c r="N7" i="12" s="1"/>
  <c r="N40" i="19"/>
  <c r="D40" i="19"/>
  <c r="E35" i="7"/>
  <c r="L35" i="7" s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K29" i="7"/>
  <c r="L28" i="7"/>
  <c r="K28" i="7"/>
  <c r="L27" i="7"/>
  <c r="K27" i="7"/>
  <c r="K26" i="7"/>
  <c r="L23" i="7"/>
  <c r="K23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/>
  <c r="D79" i="7"/>
  <c r="E79" i="7"/>
  <c r="C75" i="7"/>
  <c r="D75" i="7"/>
  <c r="E75" i="7"/>
  <c r="C68" i="7"/>
  <c r="D68" i="7"/>
  <c r="D67" i="7" s="1"/>
  <c r="L67" i="7" s="1"/>
  <c r="E68" i="7"/>
  <c r="C61" i="7"/>
  <c r="D61" i="7"/>
  <c r="E61" i="7"/>
  <c r="C35" i="7"/>
  <c r="D35" i="7"/>
  <c r="C13" i="7"/>
  <c r="D13" i="7"/>
  <c r="E13" i="7"/>
  <c r="K61" i="7"/>
  <c r="M68" i="7"/>
  <c r="K75" i="7"/>
  <c r="N18" i="12"/>
  <c r="N14" i="12"/>
  <c r="N12" i="12"/>
  <c r="N11" i="12"/>
  <c r="N9" i="12"/>
  <c r="N26" i="12"/>
  <c r="F5" i="10"/>
  <c r="F55" i="7"/>
  <c r="D50" i="10" s="1"/>
  <c r="E50" i="10" s="1"/>
  <c r="C27" i="15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6" i="7"/>
  <c r="E84" i="7"/>
  <c r="K84" i="7"/>
  <c r="D54" i="18"/>
  <c r="D59" i="18" s="1"/>
  <c r="A2" i="12"/>
  <c r="A2" i="18"/>
  <c r="A2" i="10"/>
  <c r="A2" i="9"/>
  <c r="A7" i="7"/>
  <c r="D35" i="19"/>
  <c r="F34" i="7"/>
  <c r="M34" i="7" s="1"/>
  <c r="D29" i="10"/>
  <c r="E29" i="10"/>
  <c r="F33" i="7"/>
  <c r="M33" i="7"/>
  <c r="A2" i="11"/>
  <c r="L8" i="11"/>
  <c r="L7" i="11"/>
  <c r="L9" i="11" s="1"/>
  <c r="D26" i="19" s="1"/>
  <c r="F54" i="18"/>
  <c r="D55" i="9"/>
  <c r="E55" i="9" s="1"/>
  <c r="D54" i="9"/>
  <c r="E54" i="9"/>
  <c r="D53" i="9"/>
  <c r="F21" i="7"/>
  <c r="F19" i="7"/>
  <c r="M19" i="7"/>
  <c r="F17" i="7"/>
  <c r="M17" i="7" s="1"/>
  <c r="F50" i="7"/>
  <c r="M50" i="7"/>
  <c r="F53" i="7"/>
  <c r="D48" i="10"/>
  <c r="E48" i="10"/>
  <c r="F54" i="7"/>
  <c r="M54" i="7" s="1"/>
  <c r="F56" i="7"/>
  <c r="M56" i="7" s="1"/>
  <c r="F57" i="7"/>
  <c r="M57" i="7" s="1"/>
  <c r="F58" i="7"/>
  <c r="M58" i="7" s="1"/>
  <c r="F59" i="7"/>
  <c r="F60" i="7"/>
  <c r="M60" i="7" s="1"/>
  <c r="D19" i="15"/>
  <c r="C19" i="15"/>
  <c r="D15" i="15"/>
  <c r="C15" i="15"/>
  <c r="D11" i="15"/>
  <c r="C11" i="15"/>
  <c r="C7" i="15"/>
  <c r="D19" i="9"/>
  <c r="E19" i="9" s="1"/>
  <c r="F18" i="7"/>
  <c r="M18" i="7" s="1"/>
  <c r="F52" i="7"/>
  <c r="F51" i="7"/>
  <c r="D46" i="10"/>
  <c r="E46" i="10"/>
  <c r="F48" i="7"/>
  <c r="M48" i="7" s="1"/>
  <c r="F47" i="7"/>
  <c r="D42" i="10" s="1"/>
  <c r="E42" i="10" s="1"/>
  <c r="F46" i="7"/>
  <c r="D41" i="10" s="1"/>
  <c r="E41" i="10" s="1"/>
  <c r="F45" i="7"/>
  <c r="M45" i="7"/>
  <c r="F44" i="7"/>
  <c r="D39" i="10"/>
  <c r="E39" i="10"/>
  <c r="F43" i="7"/>
  <c r="F42" i="7"/>
  <c r="D37" i="10" s="1"/>
  <c r="E37" i="10" s="1"/>
  <c r="F41" i="7"/>
  <c r="M41" i="7" s="1"/>
  <c r="D36" i="10"/>
  <c r="E36" i="10" s="1"/>
  <c r="F39" i="7"/>
  <c r="M39" i="7"/>
  <c r="F38" i="7"/>
  <c r="M38" i="7"/>
  <c r="F37" i="7"/>
  <c r="M37" i="7"/>
  <c r="F36" i="7"/>
  <c r="M36" i="7"/>
  <c r="F28" i="7"/>
  <c r="M28" i="7"/>
  <c r="D18" i="19"/>
  <c r="D14" i="9" s="1"/>
  <c r="F27" i="7"/>
  <c r="D56" i="9"/>
  <c r="E56" i="9" s="1"/>
  <c r="D57" i="9"/>
  <c r="D58" i="9"/>
  <c r="E58" i="9" s="1"/>
  <c r="D59" i="9"/>
  <c r="D52" i="9"/>
  <c r="E52" i="9" s="1"/>
  <c r="D51" i="9"/>
  <c r="E51" i="9"/>
  <c r="D50" i="9"/>
  <c r="E50" i="9" s="1"/>
  <c r="D49" i="9"/>
  <c r="E49" i="9" s="1"/>
  <c r="D48" i="9"/>
  <c r="D47" i="9"/>
  <c r="E47" i="9"/>
  <c r="D46" i="9"/>
  <c r="E46" i="9" s="1"/>
  <c r="D45" i="9"/>
  <c r="D43" i="9"/>
  <c r="E43" i="9" s="1"/>
  <c r="D42" i="9"/>
  <c r="E42" i="9"/>
  <c r="D41" i="9"/>
  <c r="E41" i="9" s="1"/>
  <c r="D40" i="9"/>
  <c r="E40" i="9" s="1"/>
  <c r="D39" i="9"/>
  <c r="D38" i="9"/>
  <c r="E38" i="9" s="1"/>
  <c r="D37" i="9"/>
  <c r="E37" i="9"/>
  <c r="D36" i="9"/>
  <c r="D34" i="9"/>
  <c r="D33" i="9"/>
  <c r="E33" i="9" s="1"/>
  <c r="D32" i="9"/>
  <c r="E32" i="9" s="1"/>
  <c r="D31" i="9"/>
  <c r="D30" i="9" s="1"/>
  <c r="E30" i="9" s="1"/>
  <c r="D22" i="9"/>
  <c r="E22" i="9" s="1"/>
  <c r="D23" i="9"/>
  <c r="D28" i="9"/>
  <c r="D29" i="9"/>
  <c r="D15" i="9"/>
  <c r="E15" i="9"/>
  <c r="D16" i="9"/>
  <c r="E16" i="9" s="1"/>
  <c r="D8" i="9"/>
  <c r="D10" i="9"/>
  <c r="E10" i="9" s="1"/>
  <c r="D11" i="9"/>
  <c r="E11" i="9" s="1"/>
  <c r="D12" i="9"/>
  <c r="E12" i="9" s="1"/>
  <c r="D30" i="18"/>
  <c r="D8" i="18"/>
  <c r="D34" i="18" s="1"/>
  <c r="H19" i="12"/>
  <c r="D19" i="12"/>
  <c r="D68" i="10"/>
  <c r="E68" i="10" s="1"/>
  <c r="D69" i="10"/>
  <c r="E69" i="10" s="1"/>
  <c r="D75" i="10"/>
  <c r="D73" i="10"/>
  <c r="E73" i="10" s="1"/>
  <c r="D72" i="10"/>
  <c r="D71" i="10"/>
  <c r="E71" i="10" s="1"/>
  <c r="D67" i="10"/>
  <c r="E67" i="10" s="1"/>
  <c r="D66" i="10"/>
  <c r="D65" i="10"/>
  <c r="D64" i="10"/>
  <c r="D61" i="10"/>
  <c r="E61" i="10" s="1"/>
  <c r="D59" i="10"/>
  <c r="E59" i="10" s="1"/>
  <c r="D58" i="10"/>
  <c r="E58" i="10" s="1"/>
  <c r="D57" i="10"/>
  <c r="D45" i="10"/>
  <c r="E45" i="10"/>
  <c r="D34" i="10"/>
  <c r="E34" i="10"/>
  <c r="D23" i="10"/>
  <c r="E23" i="10" s="1"/>
  <c r="D9" i="10"/>
  <c r="E9" i="10" s="1"/>
  <c r="D13" i="10"/>
  <c r="E13" i="10" s="1"/>
  <c r="D14" i="10"/>
  <c r="E14" i="10"/>
  <c r="D16" i="10"/>
  <c r="E16" i="10" s="1"/>
  <c r="D18" i="10"/>
  <c r="E18" i="10" s="1"/>
  <c r="G19" i="12"/>
  <c r="C63" i="10"/>
  <c r="C70" i="10"/>
  <c r="C62" i="10"/>
  <c r="D7" i="15"/>
  <c r="D17" i="9"/>
  <c r="E17" i="9"/>
  <c r="E65" i="10"/>
  <c r="C56" i="10"/>
  <c r="C30" i="10"/>
  <c r="E64" i="10"/>
  <c r="C30" i="9"/>
  <c r="C20" i="9"/>
  <c r="E59" i="9"/>
  <c r="E57" i="9"/>
  <c r="E53" i="9"/>
  <c r="E48" i="9"/>
  <c r="E45" i="9"/>
  <c r="E39" i="9"/>
  <c r="E36" i="9"/>
  <c r="E34" i="9"/>
  <c r="E29" i="9"/>
  <c r="E28" i="9"/>
  <c r="E23" i="9"/>
  <c r="K19" i="12"/>
  <c r="C19" i="12"/>
  <c r="C13" i="9"/>
  <c r="C6" i="9" s="1"/>
  <c r="C60" i="9"/>
  <c r="E8" i="9"/>
  <c r="C74" i="10"/>
  <c r="E66" i="10"/>
  <c r="C7" i="10"/>
  <c r="E72" i="10"/>
  <c r="M14" i="7"/>
  <c r="D7" i="9"/>
  <c r="E7" i="9"/>
  <c r="D8" i="10"/>
  <c r="E8" i="10" s="1"/>
  <c r="L29" i="19"/>
  <c r="M53" i="7"/>
  <c r="D32" i="10"/>
  <c r="E32" i="10" s="1"/>
  <c r="E31" i="9"/>
  <c r="C20" i="10"/>
  <c r="C19" i="10" s="1"/>
  <c r="M51" i="7"/>
  <c r="D52" i="10"/>
  <c r="E52" i="10" s="1"/>
  <c r="E67" i="7"/>
  <c r="M75" i="7"/>
  <c r="D40" i="10"/>
  <c r="E40" i="10"/>
  <c r="D28" i="10"/>
  <c r="E28" i="10" s="1"/>
  <c r="D53" i="10"/>
  <c r="E53" i="10" s="1"/>
  <c r="M42" i="7"/>
  <c r="M59" i="7"/>
  <c r="D54" i="10"/>
  <c r="E54" i="10" s="1"/>
  <c r="L75" i="7"/>
  <c r="N29" i="12"/>
  <c r="N30" i="12" s="1"/>
  <c r="D13" i="19" s="1"/>
  <c r="D31" i="10"/>
  <c r="E31" i="10" s="1"/>
  <c r="M44" i="7"/>
  <c r="M47" i="7"/>
  <c r="J11" i="12"/>
  <c r="M79" i="7" l="1"/>
  <c r="L79" i="7"/>
  <c r="D74" i="10"/>
  <c r="E74" i="10" s="1"/>
  <c r="D51" i="10"/>
  <c r="E51" i="10" s="1"/>
  <c r="C23" i="15"/>
  <c r="E75" i="10"/>
  <c r="L68" i="7"/>
  <c r="K68" i="7"/>
  <c r="C67" i="7"/>
  <c r="K67" i="7" s="1"/>
  <c r="F67" i="7"/>
  <c r="M67" i="7" s="1"/>
  <c r="D70" i="10"/>
  <c r="E70" i="10" s="1"/>
  <c r="L61" i="7"/>
  <c r="M61" i="7"/>
  <c r="K13" i="7"/>
  <c r="D55" i="10"/>
  <c r="E55" i="10" s="1"/>
  <c r="E14" i="9"/>
  <c r="D13" i="9"/>
  <c r="E13" i="9" s="1"/>
  <c r="D17" i="19"/>
  <c r="D12" i="10"/>
  <c r="E12" i="10" s="1"/>
  <c r="L13" i="7"/>
  <c r="D47" i="10"/>
  <c r="E47" i="10" s="1"/>
  <c r="M52" i="7"/>
  <c r="D23" i="19"/>
  <c r="D9" i="9"/>
  <c r="D63" i="10"/>
  <c r="F65" i="7"/>
  <c r="G54" i="18"/>
  <c r="M55" i="7"/>
  <c r="E19" i="12"/>
  <c r="F19" i="12"/>
  <c r="F27" i="12" s="1"/>
  <c r="F28" i="12" s="1"/>
  <c r="D30" i="19" s="1"/>
  <c r="F16" i="7"/>
  <c r="K35" i="7"/>
  <c r="K79" i="7"/>
  <c r="D35" i="9"/>
  <c r="E35" i="9" s="1"/>
  <c r="F40" i="7"/>
  <c r="D49" i="19"/>
  <c r="D49" i="10"/>
  <c r="E49" i="10" s="1"/>
  <c r="D24" i="9"/>
  <c r="E24" i="9" s="1"/>
  <c r="F29" i="7"/>
  <c r="D43" i="10"/>
  <c r="E43" i="10" s="1"/>
  <c r="D15" i="10"/>
  <c r="E15" i="10" s="1"/>
  <c r="M21" i="7"/>
  <c r="E57" i="10"/>
  <c r="D56" i="10"/>
  <c r="E56" i="10" s="1"/>
  <c r="C77" i="10"/>
  <c r="D6" i="10" s="1"/>
  <c r="D23" i="15"/>
  <c r="D11" i="10"/>
  <c r="E11" i="10" s="1"/>
  <c r="M27" i="7"/>
  <c r="D22" i="10"/>
  <c r="E22" i="10" s="1"/>
  <c r="D33" i="10"/>
  <c r="E33" i="10" s="1"/>
  <c r="F35" i="7"/>
  <c r="M35" i="7" s="1"/>
  <c r="M43" i="7"/>
  <c r="D38" i="10"/>
  <c r="E38" i="10" s="1"/>
  <c r="M46" i="7"/>
  <c r="D21" i="9"/>
  <c r="F26" i="7"/>
  <c r="N19" i="12"/>
  <c r="N27" i="12" s="1"/>
  <c r="N28" i="12" s="1"/>
  <c r="D32" i="19" s="1"/>
  <c r="J7" i="12"/>
  <c r="J19" i="12" s="1"/>
  <c r="J27" i="12" s="1"/>
  <c r="J28" i="12" s="1"/>
  <c r="D31" i="19" s="1"/>
  <c r="E29" i="7" l="1"/>
  <c r="L29" i="7" s="1"/>
  <c r="H29" i="7"/>
  <c r="E26" i="7"/>
  <c r="L26" i="7" s="1"/>
  <c r="H26" i="7"/>
  <c r="D21" i="10"/>
  <c r="M40" i="7"/>
  <c r="D35" i="10"/>
  <c r="E35" i="10" s="1"/>
  <c r="E21" i="9"/>
  <c r="C65" i="7"/>
  <c r="C25" i="7" s="1"/>
  <c r="C24" i="7" s="1"/>
  <c r="D60" i="10"/>
  <c r="E60" i="10" s="1"/>
  <c r="E65" i="7"/>
  <c r="M65" i="7" s="1"/>
  <c r="D65" i="7"/>
  <c r="F31" i="19"/>
  <c r="F31" i="7"/>
  <c r="D26" i="9"/>
  <c r="E26" i="9" s="1"/>
  <c r="D44" i="9"/>
  <c r="E44" i="9" s="1"/>
  <c r="F49" i="7"/>
  <c r="E63" i="10"/>
  <c r="D62" i="10"/>
  <c r="E62" i="10" s="1"/>
  <c r="F32" i="7"/>
  <c r="D27" i="9"/>
  <c r="E27" i="9" s="1"/>
  <c r="F32" i="19"/>
  <c r="D30" i="10"/>
  <c r="E30" i="10" s="1"/>
  <c r="F30" i="19"/>
  <c r="F30" i="7"/>
  <c r="D25" i="9"/>
  <c r="E25" i="9" s="1"/>
  <c r="E9" i="9"/>
  <c r="D6" i="9"/>
  <c r="D65" i="19"/>
  <c r="F65" i="19" s="1"/>
  <c r="F12" i="7"/>
  <c r="E6" i="10"/>
  <c r="M29" i="7"/>
  <c r="D24" i="10"/>
  <c r="E24" i="10" s="1"/>
  <c r="D10" i="10"/>
  <c r="F13" i="7"/>
  <c r="M13" i="7" s="1"/>
  <c r="M16" i="7"/>
  <c r="M26" i="7" l="1"/>
  <c r="D20" i="9"/>
  <c r="E20" i="9" s="1"/>
  <c r="E12" i="7"/>
  <c r="C12" i="7"/>
  <c r="C82" i="7" s="1"/>
  <c r="D12" i="7"/>
  <c r="M30" i="7"/>
  <c r="H30" i="7"/>
  <c r="D25" i="10"/>
  <c r="E25" i="10" s="1"/>
  <c r="E21" i="10"/>
  <c r="E10" i="10"/>
  <c r="D7" i="10"/>
  <c r="D25" i="7"/>
  <c r="K65" i="7"/>
  <c r="D44" i="10"/>
  <c r="E44" i="10" s="1"/>
  <c r="M49" i="7"/>
  <c r="E6" i="9"/>
  <c r="F25" i="7"/>
  <c r="L65" i="7"/>
  <c r="E25" i="7"/>
  <c r="M32" i="7"/>
  <c r="D27" i="10"/>
  <c r="E27" i="10" s="1"/>
  <c r="H32" i="7"/>
  <c r="H31" i="7"/>
  <c r="D26" i="10"/>
  <c r="E26" i="10" s="1"/>
  <c r="M31" i="7"/>
  <c r="D60" i="9" l="1"/>
  <c r="E60" i="9" s="1"/>
  <c r="E7" i="10"/>
  <c r="L25" i="7"/>
  <c r="E24" i="7"/>
  <c r="D20" i="10"/>
  <c r="L12" i="7"/>
  <c r="K12" i="7"/>
  <c r="F24" i="7"/>
  <c r="M25" i="7"/>
  <c r="D24" i="7"/>
  <c r="K24" i="7" s="1"/>
  <c r="K25" i="7"/>
  <c r="M12" i="7"/>
  <c r="M24" i="7" l="1"/>
  <c r="F82" i="7"/>
  <c r="D19" i="10"/>
  <c r="E20" i="10"/>
  <c r="L24" i="7"/>
  <c r="D82" i="7"/>
  <c r="K82" i="7" s="1"/>
  <c r="E82" i="7"/>
  <c r="M82" i="7" l="1"/>
  <c r="E19" i="10"/>
  <c r="D77" i="10"/>
  <c r="E77" i="10" s="1"/>
  <c r="L82" i="7"/>
</calcChain>
</file>

<file path=xl/sharedStrings.xml><?xml version="1.0" encoding="utf-8"?>
<sst xmlns="http://schemas.openxmlformats.org/spreadsheetml/2006/main" count="484" uniqueCount="305">
  <si>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</si>
  <si>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</si>
  <si>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</si>
  <si>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</si>
  <si>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</si>
  <si>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</si>
  <si>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</si>
  <si>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</si>
  <si>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</si>
  <si>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</si>
  <si>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</si>
  <si>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</si>
  <si>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</si>
  <si>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</si>
  <si>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</si>
  <si>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</si>
  <si>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</si>
  <si>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</si>
  <si>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</si>
  <si>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</si>
  <si>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</si>
  <si>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</si>
  <si>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</si>
  <si>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</si>
  <si>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</si>
  <si>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</si>
  <si>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</si>
  <si>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</si>
  <si>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</si>
  <si>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</si>
  <si>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</si>
  <si>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</si>
  <si>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</si>
  <si>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</si>
  <si>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</si>
  <si>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</si>
  <si>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</si>
  <si>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</si>
  <si>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</si>
  <si>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</si>
  <si>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</si>
  <si>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</si>
  <si>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</si>
  <si>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</si>
  <si>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</si>
  <si>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</si>
  <si>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</si>
  <si>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</si>
  <si>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</si>
  <si>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</si>
  <si>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</si>
  <si>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</si>
  <si>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</si>
  <si>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</si>
  <si>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</si>
  <si>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</si>
  <si>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</si>
  <si>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</si>
  <si>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</si>
  <si>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</si>
  <si>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</si>
  <si>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</si>
  <si>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</si>
  <si>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</si>
  <si>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</si>
  <si>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</si>
  <si>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</si>
  <si>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</si>
  <si>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</si>
  <si>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</si>
  <si>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</si>
  <si>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</si>
  <si>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</si>
  <si>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</si>
  <si>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</si>
  <si>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</si>
  <si>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</si>
  <si>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</si>
  <si>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</si>
  <si>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</si>
  <si>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</si>
  <si>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</si>
  <si>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</si>
  <si>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</si>
  <si>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</si>
  <si>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</si>
  <si>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</si>
  <si>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</si>
  <si>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</si>
  <si>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</si>
  <si>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</si>
  <si>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</si>
  <si>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</si>
  <si>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</si>
  <si>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</si>
  <si>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</si>
  <si>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</si>
  <si>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</si>
  <si>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</si>
  <si>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</si>
  <si>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</si>
  <si>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</si>
  <si>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</si>
  <si>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</si>
  <si>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</si>
  <si>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</si>
  <si>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</si>
  <si>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</si>
  <si>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</si>
  <si>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</si>
  <si>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</si>
  <si>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</si>
  <si>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</si>
  <si>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</si>
  <si>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</si>
  <si>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</si>
  <si>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</si>
  <si>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</si>
  <si>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</si>
  <si>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</si>
  <si>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</si>
  <si>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</si>
  <si>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</si>
  <si>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</si>
  <si>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</si>
  <si>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</si>
  <si>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</si>
  <si>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</si>
  <si>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</si>
  <si>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</si>
  <si>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</si>
  <si>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</si>
  <si>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</si>
  <si>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</si>
  <si>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</si>
  <si>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</si>
  <si>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</si>
  <si>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</si>
  <si>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</si>
  <si>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</si>
  <si>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</si>
  <si>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</si>
  <si>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</si>
  <si>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</si>
  <si>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</si>
  <si>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</si>
  <si>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</si>
  <si>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</si>
  <si>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</si>
  <si>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</si>
  <si>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</si>
  <si>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</si>
  <si>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</si>
  <si>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</si>
  <si>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</si>
  <si>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</si>
  <si>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</si>
  <si>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</si>
  <si>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</si>
  <si>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</si>
  <si>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</si>
  <si>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</si>
  <si>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</si>
  <si>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</si>
  <si>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</si>
  <si>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</si>
  <si>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</si>
  <si>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</si>
  <si>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</si>
  <si>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</si>
  <si>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</si>
  <si>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</si>
  <si>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</si>
  <si>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</si>
  <si>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</si>
  <si>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</si>
  <si>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</si>
  <si>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</si>
  <si>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</si>
  <si>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</si>
  <si>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</si>
  <si>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</si>
  <si>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</si>
  <si>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</si>
  <si>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</si>
  <si>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</si>
  <si>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</si>
  <si>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</si>
  <si>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</si>
  <si>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</si>
  <si>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</si>
  <si>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</si>
  <si>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</si>
  <si>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</si>
  <si>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</si>
  <si>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</si>
  <si>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</si>
  <si>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</si>
  <si>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</si>
  <si>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</si>
  <si>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</si>
  <si>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</si>
  <si>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</si>
  <si>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</si>
  <si>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</si>
  <si>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</si>
  <si>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</si>
  <si>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</si>
  <si>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</si>
  <si>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</si>
  <si>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</si>
  <si>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</si>
  <si>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</si>
  <si>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</si>
  <si>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</si>
  <si>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</si>
  <si>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</si>
  <si>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</si>
  <si>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</si>
  <si>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</si>
  <si>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</si>
  <si>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</si>
  <si>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</si>
  <si>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</si>
  <si>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</si>
  <si>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</si>
  <si>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</si>
  <si>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</si>
  <si>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</si>
  <si>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</si>
  <si>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</si>
  <si>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</si>
  <si>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</si>
  <si>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</si>
  <si>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</si>
  <si>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</si>
  <si>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</si>
  <si>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</si>
  <si>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</si>
  <si>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</si>
  <si>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</si>
  <si>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</si>
  <si>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</si>
  <si>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</si>
  <si>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</si>
  <si>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</si>
  <si>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</si>
  <si>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</si>
  <si>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</si>
  <si>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</si>
  <si>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indexed="1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</si>
  <si>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</si>
  <si>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</si>
  <si>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</si>
  <si>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</si>
  <si>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</si>
  <si>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</si>
  <si>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§Երևանի հ. 125 մսուր-մանկապարտեզ¦ ՀՈԱԿ</t>
  </si>
  <si>
    <t>Հովակիմյան Գրուպ ՍՊԸ</t>
  </si>
  <si>
    <t>աշխատակիցների վերապատրաստում</t>
  </si>
  <si>
    <t>Գումարի փոխհատուցման գծով</t>
  </si>
  <si>
    <t>Միջոցառումների գծով</t>
  </si>
  <si>
    <t>ՀԱՍՏԻՔԱՑՈՒՑԱԿԸ ԵՎ ՊԱՇՏՈՆԱՅԻՆ ԴՐՈՒՅՔԱՉԱՓԵՐԸ</t>
  </si>
  <si>
    <t>դրամ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</si>
  <si>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</si>
  <si>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</si>
  <si>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</si>
  <si>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</si>
  <si>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Գլխավոր հաշվապահ</t>
  </si>
  <si>
    <t>Տնտեսվար</t>
  </si>
  <si>
    <t>Հավաքարար</t>
  </si>
  <si>
    <t>Պահակ</t>
  </si>
  <si>
    <t>ՀԱՄԵՄԱՏԱԿԱՆ ՏԵՂԵԿԱՆՔ</t>
  </si>
  <si>
    <t>Գործող</t>
  </si>
  <si>
    <t>Տարբերություն</t>
  </si>
  <si>
    <t>Ընդամենը ամսական աշխատավարձը</t>
  </si>
  <si>
    <t>Դաստիարակ</t>
  </si>
  <si>
    <t>Երաժշտության դաստիարակ</t>
  </si>
  <si>
    <t>Ֆիզկուլտուրայի հրահանգիչ</t>
  </si>
  <si>
    <t>Դաստիարակի օգնական</t>
  </si>
  <si>
    <t>Գործավար</t>
  </si>
  <si>
    <t>Բուժքույր</t>
  </si>
  <si>
    <t>Խոհարար</t>
  </si>
  <si>
    <t>Խոհարարի օգնական</t>
  </si>
  <si>
    <t>Լվացարար</t>
  </si>
  <si>
    <t>Դռնապան</t>
  </si>
  <si>
    <t>Հոգեբան</t>
  </si>
  <si>
    <t>Ա.Գնունի</t>
  </si>
  <si>
    <t>Ա.Մովսեսյան</t>
  </si>
  <si>
    <t>Մշակութային միջոցառումների գծով</t>
  </si>
  <si>
    <t>Համաձայն սուսիդիայի պայմանագրի</t>
  </si>
  <si>
    <t>Համաձայն 2022թ փոխադարձ ակտի</t>
  </si>
  <si>
    <t>Համաձայն պայմանագրի</t>
  </si>
  <si>
    <t>Համաձայն սուբսիդիայի պայմանագրի</t>
  </si>
  <si>
    <t>Աշխատավարձի գծով</t>
  </si>
  <si>
    <t xml:space="preserve"> «ԵՐԵՎԱՆԻ Հ. 125 ՄԱՆԿԱՊԱՐՏԵԶ» ՀԱՄԱՅՆՔԱՅԻՆ ՈՉ ԱՌԵՎՏՐԱՅԻՆ ԿԱԶՄԱԿԵՐՊՈՒԹՅԱՆ</t>
  </si>
  <si>
    <t>Առաջարկվող</t>
  </si>
  <si>
    <t>Մեթոդիստ, ուսումնական գծով տնօրենի տեղակալ</t>
  </si>
  <si>
    <t>Հնոցապան (սեզոնային)</t>
  </si>
  <si>
    <t xml:space="preserve">                      ԳԼԽԱՎՈՐ ՀԱՇՎԱՊԱՀ՝ </t>
  </si>
  <si>
    <t>Լոգոպեդ</t>
  </si>
  <si>
    <t xml:space="preserve">«Երևանի հ․125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</si>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</sst>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9" fillId="0" borderId="0"/>
  </cellStyleXfs>
  <cellXfs count="646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vertical="center"/>
      <protection hidden="1"/>
    </xf>
    <xf numFmtId="0" fontId="23" fillId="0" borderId="0" xfId="26" applyFont="1" applyBorder="1" applyAlignment="1" applyProtection="1">
      <alignment horizontal="right" vertical="center"/>
      <protection hidden="1"/>
    </xf>
    <xf numFmtId="0" fontId="24" fillId="0" borderId="10" xfId="26" applyNumberFormat="1" applyFont="1" applyBorder="1" applyAlignment="1" applyProtection="1">
      <alignment horizontal="center" vertical="center"/>
      <protection hidden="1"/>
    </xf>
    <xf numFmtId="165" fontId="24" fillId="0" borderId="10" xfId="26" applyNumberFormat="1" applyFont="1" applyBorder="1" applyAlignment="1" applyProtection="1">
      <alignment horizontal="left" vertical="center" wrapText="1"/>
      <protection hidden="1"/>
    </xf>
    <xf numFmtId="164" fontId="23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10" xfId="26" applyNumberFormat="1" applyFont="1" applyBorder="1" applyAlignment="1" applyProtection="1">
      <alignment horizontal="right" vertical="center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6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10" xfId="26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6" applyFont="1" applyProtection="1">
      <protection hidden="1"/>
    </xf>
    <xf numFmtId="0" fontId="27" fillId="0" borderId="0" xfId="26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6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6" applyNumberFormat="1" applyFont="1" applyBorder="1" applyAlignment="1" applyProtection="1">
      <alignment horizontal="center" vertical="center"/>
      <protection hidden="1"/>
    </xf>
    <xf numFmtId="165" fontId="27" fillId="0" borderId="0" xfId="26" applyNumberFormat="1" applyFont="1" applyBorder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6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11" xfId="26" applyFont="1" applyBorder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55" fillId="0" borderId="0" xfId="47" applyFont="1" applyAlignment="1">
      <alignment horizontal="center" vertical="center" wrapText="1"/>
    </xf>
    <xf numFmtId="0" fontId="56" fillId="0" borderId="0" xfId="47" applyFont="1" applyAlignment="1">
      <alignment horizontal="center" vertical="center" wrapText="1"/>
    </xf>
    <xf numFmtId="0" fontId="57" fillId="0" borderId="12" xfId="47" applyFont="1" applyBorder="1" applyAlignment="1">
      <alignment horizontal="center" vertical="center" wrapText="1"/>
    </xf>
    <xf numFmtId="164" fontId="58" fillId="0" borderId="0" xfId="47" applyNumberFormat="1" applyFont="1" applyAlignment="1">
      <alignment horizontal="center" vertical="center" wrapText="1"/>
    </xf>
    <xf numFmtId="0" fontId="55" fillId="0" borderId="0" xfId="47" applyFont="1" applyBorder="1" applyAlignment="1">
      <alignment horizontal="center" vertical="center" wrapText="1"/>
    </xf>
    <xf numFmtId="0" fontId="59" fillId="0" borderId="0" xfId="47" applyFont="1" applyAlignment="1">
      <alignment horizontal="center" vertical="center" wrapText="1"/>
    </xf>
    <xf numFmtId="0" fontId="60" fillId="0" borderId="0" xfId="47" applyFont="1" applyAlignment="1">
      <alignment horizontal="center" vertical="center" wrapText="1"/>
    </xf>
    <xf numFmtId="0" fontId="58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center" vertical="center" wrapText="1"/>
    </xf>
    <xf numFmtId="0" fontId="34" fillId="0" borderId="0" xfId="47" applyFont="1" applyAlignment="1">
      <alignment horizontal="center" vertical="center" wrapText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6" applyNumberFormat="1" applyFont="1" applyBorder="1" applyAlignment="1" applyProtection="1">
      <alignment horizontal="right" vertical="center"/>
      <protection locked="0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0" fontId="38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 vertical="center"/>
    </xf>
    <xf numFmtId="0" fontId="40" fillId="0" borderId="10" xfId="20" applyFont="1" applyBorder="1" applyAlignment="1">
      <alignment vertical="center"/>
    </xf>
    <xf numFmtId="0" fontId="39" fillId="0" borderId="10" xfId="20" applyFont="1" applyBorder="1" applyAlignment="1">
      <alignment vertical="center"/>
    </xf>
    <xf numFmtId="0" fontId="40" fillId="0" borderId="10" xfId="0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0" fontId="56" fillId="0" borderId="10" xfId="47" applyFont="1" applyBorder="1" applyAlignment="1">
      <alignment horizontal="left" vertical="center" wrapText="1"/>
    </xf>
    <xf numFmtId="0" fontId="57" fillId="0" borderId="10" xfId="47" applyFont="1" applyBorder="1" applyAlignment="1">
      <alignment horizontal="left" vertical="center"/>
    </xf>
    <xf numFmtId="0" fontId="55" fillId="0" borderId="10" xfId="47" applyFont="1" applyBorder="1" applyAlignment="1">
      <alignment horizontal="left" vertical="center"/>
    </xf>
    <xf numFmtId="0" fontId="55" fillId="0" borderId="0" xfId="47" applyFont="1" applyBorder="1" applyAlignment="1">
      <alignment horizontal="left" vertical="center"/>
    </xf>
    <xf numFmtId="164" fontId="55" fillId="0" borderId="0" xfId="47" applyNumberFormat="1" applyFont="1" applyBorder="1" applyAlignment="1">
      <alignment horizontal="center" vertical="center" wrapText="1"/>
    </xf>
    <xf numFmtId="164" fontId="26" fillId="0" borderId="0" xfId="26" applyNumberFormat="1" applyFont="1" applyBorder="1" applyAlignment="1" applyProtection="1">
      <alignment horizontal="center" vertical="center"/>
      <protection locked="0"/>
    </xf>
    <xf numFmtId="0" fontId="56" fillId="0" borderId="12" xfId="47" applyFont="1" applyBorder="1" applyAlignment="1">
      <alignment horizontal="center" vertical="center" wrapText="1"/>
    </xf>
    <xf numFmtId="0" fontId="55" fillId="0" borderId="12" xfId="47" applyFont="1" applyBorder="1" applyAlignment="1">
      <alignment horizontal="center" vertical="center" wrapText="1"/>
    </xf>
    <xf numFmtId="0" fontId="55" fillId="0" borderId="13" xfId="47" applyFont="1" applyBorder="1" applyAlignment="1">
      <alignment horizontal="center" vertical="center" wrapText="1"/>
    </xf>
    <xf numFmtId="0" fontId="55" fillId="0" borderId="14" xfId="47" applyFont="1" applyBorder="1" applyAlignment="1">
      <alignment horizontal="left" vertical="center"/>
    </xf>
    <xf numFmtId="0" fontId="24" fillId="0" borderId="0" xfId="0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vertical="center"/>
      <protection hidden="1"/>
    </xf>
    <xf numFmtId="0" fontId="23" fillId="0" borderId="0" xfId="0" applyFont="1" applyBorder="1" applyAlignment="1" applyProtection="1">
      <alignment horizontal="left" vertical="center"/>
      <protection locked="0"/>
    </xf>
    <xf numFmtId="164" fontId="55" fillId="0" borderId="0" xfId="47" applyNumberFormat="1" applyFont="1" applyAlignment="1">
      <alignment horizontal="center" vertical="center" wrapText="1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56" fillId="0" borderId="0" xfId="47" applyFont="1" applyBorder="1" applyAlignment="1">
      <alignment horizontal="center" vertical="center" wrapText="1"/>
    </xf>
    <xf numFmtId="0" fontId="55" fillId="0" borderId="0" xfId="47" applyFont="1" applyBorder="1" applyAlignment="1">
      <alignment horizontal="left" vertical="center" wrapText="1"/>
    </xf>
    <xf numFmtId="164" fontId="58" fillId="0" borderId="0" xfId="47" applyNumberFormat="1" applyFont="1" applyBorder="1" applyAlignment="1">
      <alignment horizontal="center" vertical="center" wrapText="1"/>
    </xf>
    <xf numFmtId="0" fontId="57" fillId="0" borderId="15" xfId="47" applyFont="1" applyBorder="1" applyAlignment="1">
      <alignment horizontal="left" vertical="center" wrapText="1"/>
    </xf>
    <xf numFmtId="0" fontId="57" fillId="24" borderId="15" xfId="47" applyFont="1" applyFill="1" applyBorder="1" applyAlignment="1">
      <alignment horizontal="left" vertical="center" wrapText="1"/>
    </xf>
    <xf numFmtId="0" fontId="56" fillId="0" borderId="13" xfId="47" applyFont="1" applyBorder="1" applyAlignment="1">
      <alignment horizontal="center" vertical="center" wrapText="1"/>
    </xf>
    <xf numFmtId="0" fontId="55" fillId="0" borderId="16" xfId="47" applyFont="1" applyBorder="1" applyAlignment="1">
      <alignment horizontal="center" vertical="center" wrapText="1"/>
    </xf>
    <xf numFmtId="0" fontId="61" fillId="0" borderId="17" xfId="47" applyFont="1" applyBorder="1" applyAlignment="1">
      <alignment horizontal="center" vertical="center" wrapText="1"/>
    </xf>
    <xf numFmtId="0" fontId="55" fillId="0" borderId="17" xfId="47" applyFont="1" applyBorder="1" applyAlignment="1">
      <alignment horizontal="center" vertical="center" wrapText="1"/>
    </xf>
    <xf numFmtId="164" fontId="60" fillId="0" borderId="18" xfId="47" applyNumberFormat="1" applyFont="1" applyBorder="1" applyAlignment="1">
      <alignment horizontal="center" vertical="center" wrapText="1"/>
    </xf>
    <xf numFmtId="0" fontId="55" fillId="0" borderId="18" xfId="47" applyFont="1" applyBorder="1" applyAlignment="1">
      <alignment horizontal="center" vertical="center" wrapText="1"/>
    </xf>
    <xf numFmtId="0" fontId="58" fillId="0" borderId="19" xfId="47" applyFont="1" applyBorder="1" applyAlignment="1">
      <alignment horizontal="center" vertical="center" wrapText="1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5" xfId="21" applyFont="1" applyBorder="1" applyAlignment="1" applyProtection="1">
      <alignment horizontal="center" vertical="center" wrapText="1"/>
    </xf>
    <xf numFmtId="0" fontId="47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5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5" xfId="21" applyFont="1" applyBorder="1" applyAlignment="1" applyProtection="1">
      <alignment horizontal="left" vertical="center" wrapText="1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5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20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20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58" fillId="0" borderId="0" xfId="47" applyFont="1" applyBorder="1" applyAlignment="1">
      <alignment horizontal="center" vertical="center" wrapText="1"/>
    </xf>
    <xf numFmtId="1" fontId="55" fillId="0" borderId="0" xfId="47" applyNumberFormat="1" applyFont="1" applyBorder="1" applyAlignment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6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0" fontId="28" fillId="0" borderId="20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166" fontId="59" fillId="0" borderId="21" xfId="47" applyNumberFormat="1" applyFont="1" applyBorder="1" applyAlignment="1">
      <alignment horizontal="center" vertical="center" wrapText="1"/>
    </xf>
    <xf numFmtId="166" fontId="56" fillId="0" borderId="21" xfId="47" applyNumberFormat="1" applyFont="1" applyBorder="1" applyAlignment="1">
      <alignment horizontal="center" vertical="center" wrapText="1"/>
    </xf>
    <xf numFmtId="166" fontId="55" fillId="0" borderId="14" xfId="47" applyNumberFormat="1" applyFont="1" applyBorder="1" applyAlignment="1">
      <alignment horizontal="center" vertical="center" wrapText="1"/>
    </xf>
    <xf numFmtId="166" fontId="55" fillId="0" borderId="22" xfId="47" applyNumberFormat="1" applyFont="1" applyBorder="1" applyAlignment="1">
      <alignment horizontal="center" vertical="center" wrapText="1"/>
    </xf>
    <xf numFmtId="166" fontId="55" fillId="0" borderId="19" xfId="47" applyNumberFormat="1" applyFont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/>
      <protection locked="0"/>
    </xf>
    <xf numFmtId="166" fontId="27" fillId="0" borderId="10" xfId="26" applyNumberFormat="1" applyFont="1" applyBorder="1" applyAlignment="1" applyProtection="1">
      <alignment horizontal="center" vertical="center"/>
    </xf>
    <xf numFmtId="0" fontId="36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6" applyNumberFormat="1" applyFont="1" applyBorder="1" applyAlignment="1" applyProtection="1">
      <alignment horizontal="center" vertical="center"/>
    </xf>
    <xf numFmtId="165" fontId="27" fillId="0" borderId="10" xfId="26" applyNumberFormat="1" applyFont="1" applyBorder="1" applyAlignment="1" applyProtection="1">
      <alignment horizontal="left" vertical="center" wrapText="1"/>
      <protection hidden="1"/>
    </xf>
    <xf numFmtId="166" fontId="23" fillId="0" borderId="10" xfId="26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6" fontId="27" fillId="0" borderId="23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 applyProtection="1"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55" fillId="0" borderId="13" xfId="47" applyNumberFormat="1" applyFont="1" applyBorder="1" applyAlignment="1">
      <alignment horizontal="center" vertical="center" wrapText="1"/>
    </xf>
    <xf numFmtId="166" fontId="56" fillId="0" borderId="10" xfId="47" applyNumberFormat="1" applyFont="1" applyBorder="1" applyAlignment="1">
      <alignment horizontal="center" vertical="center" wrapText="1"/>
    </xf>
    <xf numFmtId="166" fontId="56" fillId="0" borderId="12" xfId="47" applyNumberFormat="1" applyFont="1" applyBorder="1" applyAlignment="1">
      <alignment horizontal="center" vertical="center" wrapText="1"/>
    </xf>
    <xf numFmtId="166" fontId="57" fillId="0" borderId="10" xfId="47" applyNumberFormat="1" applyFont="1" applyBorder="1" applyAlignment="1">
      <alignment horizontal="center" vertical="center" wrapText="1"/>
    </xf>
    <xf numFmtId="166" fontId="57" fillId="0" borderId="21" xfId="47" applyNumberFormat="1" applyFont="1" applyBorder="1" applyAlignment="1">
      <alignment horizontal="center" vertical="center" wrapText="1"/>
    </xf>
    <xf numFmtId="166" fontId="57" fillId="0" borderId="12" xfId="47" applyNumberFormat="1" applyFont="1" applyBorder="1" applyAlignment="1">
      <alignment horizontal="center" vertical="center" wrapText="1"/>
    </xf>
    <xf numFmtId="166" fontId="55" fillId="0" borderId="10" xfId="47" applyNumberFormat="1" applyFont="1" applyBorder="1" applyAlignment="1">
      <alignment horizontal="center" vertical="center" wrapText="1"/>
    </xf>
    <xf numFmtId="166" fontId="55" fillId="0" borderId="21" xfId="47" applyNumberFormat="1" applyFont="1" applyBorder="1" applyAlignment="1">
      <alignment horizontal="center" vertical="center" wrapText="1"/>
    </xf>
    <xf numFmtId="166" fontId="55" fillId="0" borderId="12" xfId="47" applyNumberFormat="1" applyFont="1" applyBorder="1" applyAlignment="1">
      <alignment horizontal="center" vertical="center" wrapText="1"/>
    </xf>
    <xf numFmtId="164" fontId="28" fillId="0" borderId="0" xfId="21" applyNumberFormat="1" applyFont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vertical="center"/>
      <protection locked="0"/>
    </xf>
    <xf numFmtId="0" fontId="27" fillId="0" borderId="0" xfId="26" applyFont="1" applyAlignment="1" applyProtection="1">
      <alignment horizontal="right" vertical="center"/>
      <protection locked="0"/>
    </xf>
    <xf numFmtId="0" fontId="24" fillId="0" borderId="0" xfId="21" applyFont="1" applyBorder="1" applyAlignment="1" applyProtection="1">
      <alignment horizontal="center" vertical="center"/>
      <protection locked="0"/>
    </xf>
    <xf numFmtId="0" fontId="31" fillId="0" borderId="0" xfId="21" applyFont="1" applyBorder="1" applyAlignment="1" applyProtection="1">
      <alignment horizontal="center" vertical="center"/>
      <protection hidden="1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5" fillId="0" borderId="0" xfId="21" applyFont="1" applyBorder="1" applyAlignment="1" applyProtection="1">
      <alignment horizontal="center" vertical="center"/>
      <protection hidden="1"/>
    </xf>
    <xf numFmtId="0" fontId="23" fillId="0" borderId="10" xfId="46" applyFont="1" applyBorder="1" applyAlignment="1" applyProtection="1">
      <alignment horizontal="center" vertical="center" wrapText="1"/>
      <protection locked="0"/>
    </xf>
    <xf numFmtId="166" fontId="50" fillId="0" borderId="10" xfId="46" applyNumberFormat="1" applyFont="1" applyBorder="1" applyAlignment="1" applyProtection="1">
      <alignment horizontal="center" vertical="center" wrapText="1"/>
      <protection locked="0"/>
    </xf>
    <xf numFmtId="0" fontId="44" fillId="0" borderId="0" xfId="21" applyFont="1" applyAlignment="1" applyProtection="1">
      <alignment vertical="center"/>
      <protection locked="0"/>
    </xf>
    <xf numFmtId="0" fontId="44" fillId="0" borderId="0" xfId="21" applyFont="1" applyBorder="1" applyAlignment="1" applyProtection="1">
      <alignment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 applyBorder="1" applyAlignment="1" applyProtection="1">
      <alignment horizontal="center" vertical="center" wrapText="1"/>
      <protection locked="0"/>
    </xf>
    <xf numFmtId="3" fontId="44" fillId="0" borderId="0" xfId="21" applyNumberFormat="1" applyFont="1" applyBorder="1" applyAlignment="1" applyProtection="1">
      <alignment vertical="center"/>
      <protection locked="0"/>
    </xf>
    <xf numFmtId="3" fontId="23" fillId="0" borderId="0" xfId="21" applyNumberFormat="1" applyFont="1" applyBorder="1" applyAlignment="1" applyProtection="1">
      <alignment horizontal="center" vertical="center"/>
      <protection locked="0"/>
    </xf>
    <xf numFmtId="3" fontId="23" fillId="0" borderId="0" xfId="21" applyNumberFormat="1" applyFont="1" applyBorder="1" applyAlignment="1" applyProtection="1">
      <alignment horizontal="left" vertical="center"/>
      <protection locked="0"/>
    </xf>
    <xf numFmtId="166" fontId="22" fillId="0" borderId="0" xfId="46" applyNumberFormat="1" applyFont="1" applyBorder="1" applyAlignment="1" applyProtection="1">
      <alignment horizontal="center" vertical="center" wrapText="1"/>
      <protection locked="0"/>
    </xf>
    <xf numFmtId="0" fontId="45" fillId="0" borderId="0" xfId="21" applyFont="1" applyBorder="1" applyAlignment="1" applyProtection="1">
      <alignment horizontal="center" vertical="center"/>
      <protection locked="0"/>
    </xf>
    <xf numFmtId="0" fontId="45" fillId="0" borderId="0" xfId="21" applyFont="1" applyBorder="1" applyAlignment="1" applyProtection="1">
      <alignment horizontal="center" vertical="center" wrapText="1"/>
      <protection locked="0"/>
    </xf>
    <xf numFmtId="0" fontId="28" fillId="0" borderId="0" xfId="21" applyFont="1" applyFill="1" applyBorder="1" applyAlignment="1" applyProtection="1">
      <alignment vertical="center" wrapText="1"/>
      <protection locked="0"/>
    </xf>
    <xf numFmtId="0" fontId="24" fillId="0" borderId="0" xfId="21" applyFont="1" applyFill="1" applyBorder="1" applyAlignment="1" applyProtection="1">
      <alignment horizontal="right" vertical="center" wrapText="1"/>
      <protection locked="0"/>
    </xf>
    <xf numFmtId="0" fontId="28" fillId="0" borderId="0" xfId="21" applyFont="1" applyFill="1" applyAlignment="1" applyProtection="1">
      <alignment horizontal="center" vertical="center" wrapText="1"/>
      <protection locked="0"/>
    </xf>
    <xf numFmtId="164" fontId="24" fillId="0" borderId="0" xfId="46" applyNumberFormat="1" applyFont="1" applyBorder="1" applyAlignment="1" applyProtection="1">
      <alignment horizontal="right" vertical="center" wrapText="1"/>
      <protection locked="0"/>
    </xf>
    <xf numFmtId="0" fontId="34" fillId="0" borderId="0" xfId="21" applyFont="1" applyFill="1" applyBorder="1" applyAlignment="1" applyProtection="1">
      <alignment horizontal="center" vertical="center" wrapText="1"/>
      <protection locked="0"/>
    </xf>
    <xf numFmtId="0" fontId="63" fillId="0" borderId="0" xfId="21" applyFont="1" applyFill="1" applyBorder="1" applyAlignment="1" applyProtection="1">
      <alignment horizontal="center" vertical="center" wrapText="1"/>
      <protection locked="0"/>
    </xf>
    <xf numFmtId="0" fontId="46" fillId="0" borderId="0" xfId="21" applyFont="1" applyBorder="1" applyAlignment="1" applyProtection="1">
      <alignment vertical="center"/>
      <protection locked="0"/>
    </xf>
    <xf numFmtId="3" fontId="57" fillId="0" borderId="0" xfId="47" applyNumberFormat="1" applyFont="1" applyFill="1" applyBorder="1" applyAlignment="1" applyProtection="1">
      <alignment horizontal="center" vertical="center" wrapText="1"/>
      <protection locked="0"/>
    </xf>
    <xf numFmtId="3" fontId="64" fillId="0" borderId="0" xfId="47" applyNumberFormat="1" applyFont="1" applyFill="1" applyBorder="1" applyAlignment="1" applyProtection="1">
      <alignment horizontal="center" vertical="center" wrapText="1"/>
      <protection locked="0"/>
    </xf>
    <xf numFmtId="3" fontId="57" fillId="0" borderId="0" xfId="47" applyNumberFormat="1" applyFont="1" applyBorder="1" applyAlignment="1" applyProtection="1">
      <alignment horizontal="center" vertical="center" wrapText="1"/>
      <protection locked="0"/>
    </xf>
    <xf numFmtId="166" fontId="57" fillId="0" borderId="0" xfId="47" applyNumberFormat="1" applyFont="1" applyBorder="1" applyAlignment="1" applyProtection="1">
      <alignment horizontal="center" vertical="center" wrapText="1"/>
      <protection locked="0"/>
    </xf>
    <xf numFmtId="0" fontId="23" fillId="0" borderId="0" xfId="21" applyFont="1" applyBorder="1" applyAlignment="1" applyProtection="1">
      <alignment horizontal="right" vertical="center"/>
      <protection locked="0"/>
    </xf>
    <xf numFmtId="164" fontId="28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3" fillId="0" borderId="0" xfId="21" applyFont="1" applyFill="1" applyBorder="1" applyAlignment="1" applyProtection="1">
      <alignment vertical="center"/>
      <protection locked="0"/>
    </xf>
    <xf numFmtId="0" fontId="58" fillId="0" borderId="0" xfId="47" applyFont="1" applyFill="1" applyAlignment="1" applyProtection="1">
      <alignment horizontal="center" vertical="center" wrapText="1"/>
      <protection locked="0"/>
    </xf>
    <xf numFmtId="0" fontId="58" fillId="0" borderId="0" xfId="47" applyFont="1" applyAlignment="1" applyProtection="1">
      <alignment horizontal="center" vertical="center" wrapText="1"/>
      <protection locked="0"/>
    </xf>
    <xf numFmtId="0" fontId="24" fillId="0" borderId="0" xfId="47" applyFont="1" applyFill="1" applyBorder="1" applyAlignment="1" applyProtection="1">
      <alignment horizontal="center" vertical="center" wrapText="1"/>
      <protection locked="0"/>
    </xf>
    <xf numFmtId="0" fontId="55" fillId="0" borderId="0" xfId="47" applyFont="1" applyAlignment="1" applyProtection="1">
      <alignment horizontal="center" vertical="center" wrapText="1"/>
      <protection locked="0"/>
    </xf>
    <xf numFmtId="0" fontId="25" fillId="0" borderId="0" xfId="47" applyFont="1" applyBorder="1" applyAlignment="1" applyProtection="1">
      <alignment horizontal="center" vertical="center" wrapText="1"/>
      <protection locked="0"/>
    </xf>
    <xf numFmtId="0" fontId="24" fillId="0" borderId="0" xfId="47" applyFont="1" applyBorder="1" applyAlignment="1" applyProtection="1">
      <alignment horizontal="center" vertical="center" wrapText="1"/>
      <protection locked="0"/>
    </xf>
    <xf numFmtId="0" fontId="56" fillId="0" borderId="0" xfId="47" applyFont="1" applyAlignment="1" applyProtection="1">
      <alignment horizontal="center" vertical="center" wrapText="1"/>
      <protection locked="0"/>
    </xf>
    <xf numFmtId="0" fontId="25" fillId="0" borderId="0" xfId="47" applyFont="1" applyAlignment="1" applyProtection="1">
      <alignment horizontal="center" vertical="center" wrapText="1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55" fillId="0" borderId="0" xfId="47" applyFont="1" applyBorder="1" applyAlignment="1">
      <alignment horizontal="center" vertical="center" wrapText="1"/>
    </xf>
    <xf numFmtId="0" fontId="55" fillId="0" borderId="24" xfId="47" applyFont="1" applyBorder="1" applyAlignment="1">
      <alignment horizontal="center" vertical="center" wrapText="1"/>
    </xf>
    <xf numFmtId="166" fontId="56" fillId="0" borderId="15" xfId="47" applyNumberFormat="1" applyFont="1" applyBorder="1" applyAlignment="1">
      <alignment horizontal="center" vertical="center" wrapText="1"/>
    </xf>
    <xf numFmtId="166" fontId="57" fillId="0" borderId="15" xfId="47" applyNumberFormat="1" applyFont="1" applyBorder="1" applyAlignment="1">
      <alignment horizontal="center" vertical="center" wrapText="1"/>
    </xf>
    <xf numFmtId="166" fontId="55" fillId="0" borderId="15" xfId="47" applyNumberFormat="1" applyFont="1" applyBorder="1" applyAlignment="1">
      <alignment horizontal="center" vertical="center" wrapText="1"/>
    </xf>
    <xf numFmtId="3" fontId="56" fillId="0" borderId="10" xfId="46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 applyProtection="1">
      <alignment horizontal="center" vertical="center"/>
    </xf>
    <xf numFmtId="3" fontId="56" fillId="0" borderId="10" xfId="50" applyNumberFormat="1" applyFont="1" applyBorder="1" applyAlignment="1">
      <alignment horizontal="center" vertical="center" wrapText="1"/>
    </xf>
    <xf numFmtId="164" fontId="55" fillId="0" borderId="0" xfId="50" applyNumberFormat="1" applyFont="1" applyBorder="1" applyAlignment="1">
      <alignment horizontal="center" vertical="center" wrapText="1"/>
    </xf>
    <xf numFmtId="167" fontId="24" fillId="0" borderId="10" xfId="26" applyNumberFormat="1" applyFont="1" applyBorder="1" applyAlignment="1" applyProtection="1">
      <alignment horizontal="center" vertical="center" wrapText="1"/>
      <protection hidden="1"/>
    </xf>
    <xf numFmtId="166" fontId="36" fillId="0" borderId="10" xfId="21" applyNumberFormat="1" applyFont="1" applyBorder="1" applyAlignment="1" applyProtection="1">
      <alignment horizontal="center" vertical="center" wrapText="1"/>
      <protection hidden="1"/>
    </xf>
    <xf numFmtId="165" fontId="27" fillId="0" borderId="0" xfId="26" applyNumberFormat="1" applyFont="1" applyBorder="1" applyAlignment="1" applyProtection="1">
      <alignment horizontal="center" vertical="center" wrapText="1"/>
      <protection hidden="1"/>
    </xf>
    <xf numFmtId="165" fontId="24" fillId="0" borderId="0" xfId="26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hidden="1"/>
    </xf>
    <xf numFmtId="0" fontId="27" fillId="0" borderId="10" xfId="21" applyFont="1" applyBorder="1" applyAlignment="1" applyProtection="1">
      <alignment horizontal="left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3" fillId="0" borderId="10" xfId="21" applyFont="1" applyBorder="1" applyAlignment="1" applyProtection="1">
      <alignment vertical="center" wrapText="1"/>
      <protection hidden="1"/>
    </xf>
    <xf numFmtId="0" fontId="32" fillId="0" borderId="10" xfId="0" applyFont="1" applyBorder="1" applyAlignment="1" applyProtection="1">
      <alignment horizontal="left" vertical="center" wrapText="1"/>
    </xf>
    <xf numFmtId="0" fontId="27" fillId="0" borderId="10" xfId="21" applyFont="1" applyBorder="1" applyAlignment="1" applyProtection="1">
      <alignment horizontal="left" vertical="center" wrapText="1"/>
    </xf>
    <xf numFmtId="0" fontId="23" fillId="0" borderId="10" xfId="46" applyFont="1" applyBorder="1" applyAlignment="1">
      <alignment horizontal="center" vertical="center" wrapText="1"/>
    </xf>
    <xf numFmtId="164" fontId="51" fillId="0" borderId="10" xfId="0" applyNumberFormat="1" applyFont="1" applyBorder="1" applyAlignment="1" applyProtection="1">
      <alignment horizontal="center" vertical="center"/>
    </xf>
    <xf numFmtId="164" fontId="51" fillId="0" borderId="0" xfId="0" applyNumberFormat="1" applyFont="1" applyBorder="1" applyAlignment="1" applyProtection="1">
      <alignment horizontal="center" vertical="center"/>
    </xf>
    <xf numFmtId="164" fontId="51" fillId="0" borderId="0" xfId="0" applyNumberFormat="1" applyFont="1" applyBorder="1" applyAlignment="1" applyProtection="1">
      <alignment horizontal="center" vertical="center"/>
      <protection locked="0"/>
    </xf>
    <xf numFmtId="167" fontId="27" fillId="0" borderId="10" xfId="26" applyNumberFormat="1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left" vertical="center" wrapText="1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166" fontId="24" fillId="0" borderId="10" xfId="46" applyNumberFormat="1" applyFont="1" applyBorder="1" applyAlignment="1" applyProtection="1">
      <alignment horizontal="center" vertical="center" wrapText="1"/>
      <protection locked="0"/>
    </xf>
    <xf numFmtId="0" fontId="44" fillId="0" borderId="10" xfId="21" applyFont="1" applyBorder="1" applyAlignment="1" applyProtection="1">
      <alignment vertical="center"/>
      <protection locked="0"/>
    </xf>
    <xf numFmtId="0" fontId="24" fillId="0" borderId="10" xfId="21" applyFont="1" applyBorder="1" applyAlignment="1" applyProtection="1">
      <alignment horizontal="center" vertical="center"/>
      <protection locked="0"/>
    </xf>
    <xf numFmtId="166" fontId="2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7" applyFont="1" applyBorder="1" applyAlignment="1">
      <alignment horizontal="center" vertical="center" wrapText="1"/>
    </xf>
    <xf numFmtId="0" fontId="55" fillId="0" borderId="0" xfId="47" applyFont="1" applyBorder="1" applyAlignment="1">
      <alignment horizontal="center" vertical="center" wrapText="1"/>
    </xf>
    <xf numFmtId="166" fontId="55" fillId="0" borderId="0" xfId="47" applyNumberFormat="1" applyFont="1" applyBorder="1" applyAlignment="1">
      <alignment horizontal="center" vertical="center" wrapText="1"/>
    </xf>
    <xf numFmtId="0" fontId="55" fillId="0" borderId="10" xfId="47" applyFont="1" applyBorder="1" applyAlignment="1">
      <alignment horizontal="center" vertical="center" wrapText="1"/>
    </xf>
    <xf numFmtId="164" fontId="55" fillId="0" borderId="10" xfId="47" applyNumberFormat="1" applyFont="1" applyBorder="1" applyAlignment="1">
      <alignment horizontal="center" vertical="center" wrapText="1"/>
    </xf>
    <xf numFmtId="0" fontId="55" fillId="0" borderId="0" xfId="47" applyFont="1" applyBorder="1" applyAlignment="1">
      <alignment vertical="center"/>
    </xf>
    <xf numFmtId="0" fontId="34" fillId="24" borderId="10" xfId="21" applyFont="1" applyFill="1" applyBorder="1" applyAlignment="1" applyProtection="1">
      <alignment horizontal="center" vertical="center" wrapText="1"/>
      <protection locked="0"/>
    </xf>
    <xf numFmtId="0" fontId="34" fillId="0" borderId="10" xfId="21" applyFont="1" applyBorder="1" applyAlignment="1" applyProtection="1">
      <alignment horizontal="center" vertical="center" wrapText="1"/>
      <protection locked="0"/>
    </xf>
    <xf numFmtId="3" fontId="23" fillId="0" borderId="0" xfId="47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21" applyFont="1" applyBorder="1" applyAlignment="1">
      <alignment vertical="center" wrapText="1"/>
    </xf>
    <xf numFmtId="0" fontId="55" fillId="0" borderId="25" xfId="47" applyFont="1" applyBorder="1" applyAlignment="1">
      <alignment horizontal="center" vertical="center" wrapText="1"/>
    </xf>
    <xf numFmtId="166" fontId="56" fillId="0" borderId="26" xfId="47" applyNumberFormat="1" applyFont="1" applyBorder="1" applyAlignment="1">
      <alignment horizontal="center" vertical="center" wrapText="1"/>
    </xf>
    <xf numFmtId="166" fontId="57" fillId="0" borderId="26" xfId="47" applyNumberFormat="1" applyFont="1" applyBorder="1" applyAlignment="1">
      <alignment horizontal="center" vertical="center" wrapText="1"/>
    </xf>
    <xf numFmtId="166" fontId="55" fillId="0" borderId="26" xfId="47" applyNumberFormat="1" applyFont="1" applyBorder="1" applyAlignment="1">
      <alignment horizontal="center" vertical="center" wrapText="1"/>
    </xf>
    <xf numFmtId="0" fontId="24" fillId="0" borderId="0" xfId="47" applyFont="1" applyBorder="1" applyAlignment="1">
      <alignment horizontal="center" vertical="center" wrapText="1"/>
    </xf>
    <xf numFmtId="0" fontId="31" fillId="0" borderId="0" xfId="47" applyFont="1" applyBorder="1" applyAlignment="1">
      <alignment horizontal="center" vertical="center" wrapText="1"/>
    </xf>
    <xf numFmtId="0" fontId="23" fillId="0" borderId="10" xfId="21" applyFont="1" applyBorder="1" applyAlignment="1" applyProtection="1">
      <alignment vertical="center" wrapText="1"/>
      <protection locked="0"/>
    </xf>
    <xf numFmtId="164" fontId="51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6" fontId="55" fillId="0" borderId="0" xfId="52" applyNumberFormat="1" applyFont="1" applyBorder="1" applyAlignment="1">
      <alignment horizontal="center" vertical="center" wrapText="1"/>
    </xf>
    <xf numFmtId="166" fontId="56" fillId="0" borderId="10" xfId="46" applyNumberFormat="1" applyFont="1" applyBorder="1" applyAlignment="1">
      <alignment horizontal="center" vertical="center" wrapText="1"/>
    </xf>
    <xf numFmtId="0" fontId="56" fillId="0" borderId="0" xfId="52" applyFont="1" applyAlignment="1">
      <alignment horizontal="center" vertical="center" wrapText="1"/>
    </xf>
    <xf numFmtId="0" fontId="27" fillId="0" borderId="0" xfId="25" applyFont="1" applyAlignment="1">
      <alignment horizontal="center" vertical="center"/>
    </xf>
    <xf numFmtId="0" fontId="27" fillId="0" borderId="0" xfId="25" applyFont="1" applyAlignment="1">
      <alignment horizontal="left" vertical="center"/>
    </xf>
    <xf numFmtId="0" fontId="24" fillId="0" borderId="0" xfId="26" applyFont="1" applyAlignment="1" applyProtection="1">
      <alignment horizontal="center" vertical="center" wrapText="1"/>
      <protection hidden="1"/>
    </xf>
    <xf numFmtId="0" fontId="27" fillId="0" borderId="0" xfId="26" applyFont="1" applyAlignment="1" applyProtection="1">
      <alignment wrapText="1"/>
      <protection hidden="1"/>
    </xf>
    <xf numFmtId="0" fontId="29" fillId="0" borderId="11" xfId="26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164" fontId="23" fillId="0" borderId="10" xfId="21" applyNumberFormat="1" applyFont="1" applyBorder="1" applyAlignment="1" applyProtection="1">
      <alignment vertical="center" wrapText="1"/>
      <protection locked="0"/>
    </xf>
    <xf numFmtId="0" fontId="24" fillId="0" borderId="10" xfId="21" applyFont="1" applyBorder="1" applyAlignment="1" applyProtection="1">
      <alignment vertical="center" wrapText="1"/>
      <protection hidden="1"/>
    </xf>
    <xf numFmtId="0" fontId="28" fillId="0" borderId="0" xfId="21" applyFont="1" applyBorder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27" fillId="0" borderId="0" xfId="26" applyFont="1" applyAlignment="1" applyProtection="1">
      <alignment vertical="center" wrapText="1"/>
      <protection hidden="1"/>
    </xf>
    <xf numFmtId="0" fontId="23" fillId="0" borderId="11" xfId="26" applyFont="1" applyBorder="1" applyAlignment="1" applyProtection="1">
      <alignment horizontal="center" vertical="center"/>
      <protection hidden="1"/>
    </xf>
    <xf numFmtId="0" fontId="56" fillId="0" borderId="0" xfId="51" applyFont="1" applyAlignment="1">
      <alignment horizontal="center" vertical="center" wrapText="1"/>
    </xf>
    <xf numFmtId="0" fontId="56" fillId="0" borderId="0" xfId="52" applyFont="1" applyAlignment="1">
      <alignment horizontal="right" vertical="center"/>
    </xf>
    <xf numFmtId="0" fontId="61" fillId="0" borderId="10" xfId="51" applyFont="1" applyBorder="1" applyAlignment="1">
      <alignment horizontal="center" vertical="center" wrapText="1"/>
    </xf>
    <xf numFmtId="3" fontId="58" fillId="0" borderId="10" xfId="48" applyNumberFormat="1" applyFont="1" applyBorder="1" applyAlignment="1">
      <alignment horizontal="center" vertical="center" wrapText="1"/>
    </xf>
    <xf numFmtId="166" fontId="58" fillId="0" borderId="10" xfId="48" applyNumberFormat="1" applyFont="1" applyBorder="1" applyAlignment="1">
      <alignment horizontal="center" vertical="center" wrapText="1"/>
    </xf>
    <xf numFmtId="0" fontId="24" fillId="0" borderId="0" xfId="21" applyFont="1" applyBorder="1" applyAlignment="1">
      <alignment vertical="center"/>
    </xf>
    <xf numFmtId="166" fontId="58" fillId="0" borderId="10" xfId="51" applyNumberFormat="1" applyFont="1" applyBorder="1" applyAlignment="1">
      <alignment horizontal="center" vertical="center" wrapText="1"/>
    </xf>
    <xf numFmtId="0" fontId="23" fillId="0" borderId="10" xfId="21" applyFont="1" applyBorder="1" applyAlignment="1" applyProtection="1">
      <alignment horizontal="left" vertical="center" wrapText="1"/>
      <protection locked="0"/>
    </xf>
    <xf numFmtId="0" fontId="26" fillId="0" borderId="0" xfId="21" applyFont="1" applyAlignment="1" applyProtection="1">
      <alignment horizontal="right" vertical="center"/>
      <protection locked="0"/>
    </xf>
    <xf numFmtId="0" fontId="65" fillId="0" borderId="0" xfId="21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left"/>
      <protection locked="0"/>
    </xf>
    <xf numFmtId="165" fontId="24" fillId="0" borderId="0" xfId="26" applyNumberFormat="1" applyFont="1" applyFill="1" applyBorder="1" applyAlignment="1" applyProtection="1">
      <alignment wrapText="1"/>
      <protection hidden="1"/>
    </xf>
    <xf numFmtId="0" fontId="24" fillId="0" borderId="0" xfId="0" applyFont="1" applyAlignment="1" applyProtection="1">
      <alignment wrapText="1"/>
      <protection hidden="1"/>
    </xf>
    <xf numFmtId="0" fontId="24" fillId="0" borderId="0" xfId="21" applyFont="1" applyBorder="1" applyAlignment="1" applyProtection="1">
      <alignment horizontal="left" wrapText="1"/>
      <protection hidden="1"/>
    </xf>
    <xf numFmtId="0" fontId="23" fillId="0" borderId="0" xfId="21" applyFont="1" applyBorder="1" applyAlignment="1" applyProtection="1">
      <alignment horizontal="center"/>
      <protection hidden="1"/>
    </xf>
    <xf numFmtId="0" fontId="23" fillId="0" borderId="0" xfId="21" applyFont="1" applyBorder="1" applyAlignment="1" applyProtection="1">
      <alignment horizontal="left" wrapText="1"/>
      <protection hidden="1"/>
    </xf>
    <xf numFmtId="0" fontId="23" fillId="0" borderId="0" xfId="21" applyFont="1" applyBorder="1" applyAlignment="1" applyProtection="1">
      <protection hidden="1"/>
    </xf>
    <xf numFmtId="0" fontId="23" fillId="0" borderId="0" xfId="21" applyFont="1" applyBorder="1" applyAlignment="1" applyProtection="1">
      <alignment wrapText="1"/>
      <protection hidden="1"/>
    </xf>
    <xf numFmtId="0" fontId="34" fillId="0" borderId="0" xfId="21" applyFont="1" applyAlignment="1" applyProtection="1">
      <alignment horizontal="right" wrapText="1"/>
      <protection hidden="1"/>
    </xf>
    <xf numFmtId="0" fontId="23" fillId="0" borderId="0" xfId="21" applyFont="1" applyAlignment="1" applyProtection="1">
      <protection hidden="1"/>
    </xf>
    <xf numFmtId="0" fontId="27" fillId="0" borderId="0" xfId="21" applyFont="1" applyAlignment="1" applyProtection="1">
      <alignment wrapText="1"/>
      <protection hidden="1"/>
    </xf>
    <xf numFmtId="0" fontId="27" fillId="0" borderId="0" xfId="21" applyFont="1" applyAlignment="1" applyProtection="1">
      <protection hidden="1"/>
    </xf>
    <xf numFmtId="0" fontId="24" fillId="0" borderId="0" xfId="21" applyFont="1" applyAlignment="1" applyProtection="1">
      <alignment wrapText="1"/>
      <protection hidden="1"/>
    </xf>
    <xf numFmtId="0" fontId="23" fillId="0" borderId="0" xfId="21" applyFont="1" applyAlignment="1" applyProtection="1">
      <alignment wrapText="1"/>
      <protection hidden="1"/>
    </xf>
    <xf numFmtId="0" fontId="24" fillId="0" borderId="0" xfId="21" applyFont="1" applyAlignment="1" applyProtection="1">
      <protection locked="0"/>
    </xf>
    <xf numFmtId="0" fontId="28" fillId="0" borderId="0" xfId="21" applyFont="1" applyBorder="1" applyAlignment="1" applyProtection="1">
      <alignment horizontal="right" wrapText="1"/>
    </xf>
    <xf numFmtId="0" fontId="28" fillId="0" borderId="0" xfId="21" applyFont="1" applyAlignment="1" applyProtection="1"/>
    <xf numFmtId="0" fontId="34" fillId="0" borderId="0" xfId="21" applyFont="1" applyBorder="1" applyAlignment="1" applyProtection="1">
      <alignment horizontal="center"/>
    </xf>
    <xf numFmtId="0" fontId="24" fillId="0" borderId="0" xfId="47" applyFont="1" applyFill="1" applyAlignment="1" applyProtection="1">
      <alignment horizontal="left" wrapText="1"/>
      <protection locked="0"/>
    </xf>
    <xf numFmtId="0" fontId="58" fillId="0" borderId="0" xfId="47" applyFont="1" applyAlignment="1" applyProtection="1">
      <alignment horizontal="center" wrapText="1"/>
      <protection locked="0"/>
    </xf>
    <xf numFmtId="0" fontId="33" fillId="0" borderId="27" xfId="47" applyFont="1" applyFill="1" applyBorder="1" applyAlignment="1" applyProtection="1">
      <alignment wrapText="1"/>
      <protection locked="0"/>
    </xf>
    <xf numFmtId="0" fontId="33" fillId="0" borderId="0" xfId="47" applyFont="1" applyFill="1" applyBorder="1" applyAlignment="1" applyProtection="1">
      <alignment wrapText="1"/>
      <protection locked="0"/>
    </xf>
    <xf numFmtId="0" fontId="28" fillId="0" borderId="0" xfId="47" applyFont="1" applyAlignment="1" applyProtection="1">
      <alignment horizontal="left" wrapText="1"/>
      <protection locked="0"/>
    </xf>
    <xf numFmtId="0" fontId="55" fillId="0" borderId="0" xfId="47" applyFont="1" applyAlignment="1" applyProtection="1">
      <alignment horizontal="center" wrapText="1"/>
      <protection locked="0"/>
    </xf>
    <xf numFmtId="0" fontId="25" fillId="0" borderId="28" xfId="47" applyFont="1" applyBorder="1" applyAlignment="1" applyProtection="1">
      <alignment horizontal="center" wrapText="1"/>
      <protection locked="0"/>
    </xf>
    <xf numFmtId="0" fontId="25" fillId="0" borderId="0" xfId="47" applyFont="1" applyBorder="1" applyAlignment="1" applyProtection="1">
      <alignment horizontal="center" wrapText="1"/>
      <protection locked="0"/>
    </xf>
    <xf numFmtId="0" fontId="25" fillId="0" borderId="0" xfId="47" applyFont="1" applyBorder="1" applyAlignment="1" applyProtection="1">
      <alignment wrapText="1"/>
      <protection locked="0"/>
    </xf>
    <xf numFmtId="0" fontId="24" fillId="0" borderId="0" xfId="47" applyFont="1" applyAlignment="1" applyProtection="1">
      <alignment horizontal="left"/>
      <protection locked="0"/>
    </xf>
    <xf numFmtId="0" fontId="24" fillId="0" borderId="27" xfId="47" applyFont="1" applyBorder="1" applyAlignment="1" applyProtection="1">
      <alignment wrapText="1"/>
      <protection locked="0"/>
    </xf>
    <xf numFmtId="0" fontId="24" fillId="0" borderId="0" xfId="47" applyFont="1" applyBorder="1" applyAlignment="1" applyProtection="1">
      <alignment wrapText="1"/>
      <protection locked="0"/>
    </xf>
    <xf numFmtId="0" fontId="24" fillId="0" borderId="0" xfId="47" applyFont="1" applyAlignment="1">
      <alignment horizontal="left" wrapText="1"/>
    </xf>
    <xf numFmtId="0" fontId="24" fillId="0" borderId="0" xfId="47" applyFont="1" applyAlignment="1">
      <alignment horizontal="center" wrapText="1"/>
    </xf>
    <xf numFmtId="0" fontId="33" fillId="0" borderId="0" xfId="47" applyFont="1" applyBorder="1" applyAlignment="1">
      <alignment wrapText="1"/>
    </xf>
    <xf numFmtId="0" fontId="28" fillId="0" borderId="0" xfId="47" applyFont="1" applyAlignment="1">
      <alignment horizontal="left" wrapText="1"/>
    </xf>
    <xf numFmtId="0" fontId="28" fillId="0" borderId="0" xfId="47" applyFont="1" applyAlignment="1">
      <alignment horizontal="center" wrapText="1"/>
    </xf>
    <xf numFmtId="0" fontId="31" fillId="0" borderId="0" xfId="47" applyFont="1" applyBorder="1" applyAlignment="1">
      <alignment wrapText="1"/>
    </xf>
    <xf numFmtId="0" fontId="24" fillId="0" borderId="0" xfId="47" applyFont="1" applyAlignment="1">
      <alignment horizontal="left"/>
    </xf>
    <xf numFmtId="0" fontId="24" fillId="0" borderId="0" xfId="47" applyFont="1" applyBorder="1" applyAlignment="1">
      <alignment wrapText="1"/>
    </xf>
    <xf numFmtId="0" fontId="55" fillId="0" borderId="0" xfId="47" applyFont="1" applyAlignment="1">
      <alignment horizontal="left" wrapText="1"/>
    </xf>
    <xf numFmtId="0" fontId="55" fillId="0" borderId="0" xfId="47" applyFont="1" applyAlignment="1">
      <alignment horizontal="center" wrapText="1"/>
    </xf>
    <xf numFmtId="165" fontId="39" fillId="0" borderId="0" xfId="27" applyNumberFormat="1" applyFont="1" applyFill="1" applyBorder="1" applyAlignment="1">
      <alignment wrapText="1"/>
    </xf>
    <xf numFmtId="0" fontId="42" fillId="0" borderId="0" xfId="0" applyFont="1" applyAlignment="1"/>
    <xf numFmtId="0" fontId="39" fillId="0" borderId="0" xfId="0" applyFont="1" applyAlignment="1"/>
    <xf numFmtId="0" fontId="40" fillId="0" borderId="0" xfId="0" applyFont="1" applyAlignment="1"/>
    <xf numFmtId="0" fontId="40" fillId="0" borderId="0" xfId="0" applyFont="1" applyAlignment="1">
      <alignment horizontal="center"/>
    </xf>
    <xf numFmtId="0" fontId="27" fillId="0" borderId="0" xfId="0" applyFont="1" applyAlignment="1" applyProtection="1">
      <alignment horizontal="center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166" fontId="24" fillId="0" borderId="0" xfId="0" applyNumberFormat="1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Alignment="1" applyProtection="1">
      <alignment horizontal="center"/>
      <protection locked="0"/>
    </xf>
    <xf numFmtId="0" fontId="31" fillId="0" borderId="28" xfId="0" applyFont="1" applyBorder="1" applyAlignment="1" applyProtection="1">
      <alignment horizontal="center" vertical="center"/>
      <protection hidden="1"/>
    </xf>
    <xf numFmtId="0" fontId="23" fillId="0" borderId="27" xfId="0" applyFont="1" applyBorder="1" applyAlignment="1" applyProtection="1">
      <alignment horizontal="righ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167" fontId="24" fillId="0" borderId="10" xfId="26" applyNumberFormat="1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right" vertical="center"/>
      <protection locked="0"/>
    </xf>
    <xf numFmtId="0" fontId="23" fillId="0" borderId="0" xfId="0" applyFont="1" applyBorder="1" applyAlignment="1" applyProtection="1">
      <alignment vertical="center" wrapText="1"/>
      <protection hidden="1"/>
    </xf>
    <xf numFmtId="0" fontId="29" fillId="0" borderId="0" xfId="0" applyFont="1" applyBorder="1" applyAlignment="1" applyProtection="1">
      <alignment vertical="center" wrapText="1"/>
      <protection hidden="1"/>
    </xf>
    <xf numFmtId="167" fontId="24" fillId="0" borderId="0" xfId="26" applyNumberFormat="1" applyFont="1" applyBorder="1" applyAlignment="1" applyProtection="1">
      <alignment vertical="center"/>
    </xf>
    <xf numFmtId="166" fontId="24" fillId="0" borderId="0" xfId="26" applyNumberFormat="1" applyFont="1" applyBorder="1" applyAlignment="1" applyProtection="1">
      <alignment vertical="center"/>
    </xf>
    <xf numFmtId="166" fontId="27" fillId="0" borderId="0" xfId="26" applyNumberFormat="1" applyFont="1" applyBorder="1" applyAlignment="1" applyProtection="1">
      <alignment vertical="center"/>
    </xf>
    <xf numFmtId="166" fontId="27" fillId="0" borderId="0" xfId="26" applyNumberFormat="1" applyFont="1" applyBorder="1" applyAlignment="1" applyProtection="1">
      <alignment vertical="center"/>
      <protection locked="0"/>
    </xf>
    <xf numFmtId="166" fontId="23" fillId="0" borderId="0" xfId="26" applyNumberFormat="1" applyFont="1" applyBorder="1" applyAlignment="1" applyProtection="1">
      <alignment vertical="center"/>
    </xf>
    <xf numFmtId="0" fontId="31" fillId="0" borderId="0" xfId="0" applyFont="1" applyBorder="1" applyAlignment="1" applyProtection="1">
      <alignment vertical="center" wrapText="1"/>
      <protection hidden="1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  <protection locked="0"/>
    </xf>
    <xf numFmtId="166" fontId="24" fillId="0" borderId="0" xfId="0" applyNumberFormat="1" applyFont="1" applyBorder="1" applyAlignment="1" applyProtection="1">
      <alignment vertical="center"/>
    </xf>
    <xf numFmtId="0" fontId="31" fillId="0" borderId="28" xfId="0" applyFont="1" applyBorder="1" applyAlignment="1" applyProtection="1">
      <alignment vertical="center"/>
      <protection locked="0"/>
    </xf>
    <xf numFmtId="167" fontId="23" fillId="0" borderId="10" xfId="26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 applyProtection="1">
      <alignment vertical="center"/>
      <protection locked="0"/>
    </xf>
    <xf numFmtId="0" fontId="34" fillId="0" borderId="29" xfId="0" applyFont="1" applyBorder="1" applyAlignment="1" applyProtection="1">
      <alignment vertical="center"/>
      <protection locked="0"/>
    </xf>
    <xf numFmtId="0" fontId="63" fillId="0" borderId="0" xfId="0" applyFont="1" applyBorder="1" applyAlignment="1" applyProtection="1">
      <alignment vertical="center"/>
      <protection locked="0"/>
    </xf>
    <xf numFmtId="0" fontId="27" fillId="0" borderId="10" xfId="21" applyFont="1" applyBorder="1" applyAlignment="1" applyProtection="1">
      <alignment horizontal="left" vertical="center" wrapText="1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27" fillId="0" borderId="10" xfId="26" applyNumberFormat="1" applyFont="1" applyBorder="1" applyAlignment="1" applyProtection="1">
      <alignment horizontal="left" vertical="center" wrapText="1"/>
      <protection locked="0"/>
    </xf>
    <xf numFmtId="0" fontId="27" fillId="0" borderId="17" xfId="0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27" fillId="0" borderId="13" xfId="0" applyFont="1" applyBorder="1" applyAlignment="1" applyProtection="1">
      <alignment horizontal="center" vertical="center"/>
      <protection locked="0"/>
    </xf>
    <xf numFmtId="0" fontId="27" fillId="0" borderId="14" xfId="0" applyFont="1" applyBorder="1" applyAlignment="1" applyProtection="1">
      <alignment horizontal="center" vertical="center"/>
      <protection locked="0"/>
    </xf>
    <xf numFmtId="0" fontId="27" fillId="0" borderId="30" xfId="0" applyFont="1" applyBorder="1" applyAlignment="1" applyProtection="1">
      <alignment horizontal="center" vertical="center"/>
      <protection locked="0"/>
    </xf>
    <xf numFmtId="0" fontId="27" fillId="0" borderId="31" xfId="0" applyFont="1" applyBorder="1" applyAlignment="1" applyProtection="1">
      <alignment horizontal="center" vertical="center"/>
      <protection locked="0"/>
    </xf>
    <xf numFmtId="0" fontId="27" fillId="0" borderId="23" xfId="0" applyFont="1" applyBorder="1" applyAlignment="1" applyProtection="1">
      <alignment horizontal="center" vertical="center"/>
      <protection locked="0"/>
    </xf>
    <xf numFmtId="0" fontId="27" fillId="0" borderId="24" xfId="0" applyFont="1" applyBorder="1" applyAlignment="1" applyProtection="1">
      <alignment horizontal="center" vertical="center"/>
      <protection hidden="1"/>
    </xf>
    <xf numFmtId="0" fontId="27" fillId="0" borderId="15" xfId="0" applyFont="1" applyBorder="1" applyAlignment="1" applyProtection="1">
      <alignment horizontal="center" vertical="center"/>
      <protection hidden="1"/>
    </xf>
    <xf numFmtId="0" fontId="27" fillId="0" borderId="19" xfId="0" applyFont="1" applyBorder="1" applyAlignment="1" applyProtection="1">
      <alignment horizontal="center" vertical="center"/>
      <protection hidden="1"/>
    </xf>
    <xf numFmtId="0" fontId="27" fillId="0" borderId="32" xfId="0" applyFont="1" applyBorder="1" applyAlignment="1" applyProtection="1">
      <alignment horizontal="center" vertical="center"/>
      <protection hidden="1"/>
    </xf>
    <xf numFmtId="0" fontId="27" fillId="0" borderId="33" xfId="0" applyFont="1" applyBorder="1" applyAlignment="1" applyProtection="1">
      <alignment horizontal="center" vertical="center"/>
      <protection hidden="1"/>
    </xf>
    <xf numFmtId="0" fontId="27" fillId="0" borderId="34" xfId="0" applyFont="1" applyBorder="1" applyAlignment="1" applyProtection="1">
      <alignment horizontal="center" vertical="center"/>
      <protection hidden="1"/>
    </xf>
    <xf numFmtId="0" fontId="27" fillId="0" borderId="0" xfId="0" applyFont="1" applyFill="1" applyAlignment="1" applyProtection="1">
      <alignment horizontal="center" vertical="center"/>
      <protection locked="0"/>
    </xf>
    <xf numFmtId="0" fontId="24" fillId="0" borderId="0" xfId="27" applyFont="1" applyFill="1" applyAlignment="1" applyProtection="1">
      <alignment horizontal="right" vertical="center"/>
      <protection locked="0"/>
    </xf>
    <xf numFmtId="0" fontId="27" fillId="0" borderId="0" xfId="26" applyFont="1" applyProtection="1">
      <protection locked="0"/>
    </xf>
    <xf numFmtId="0" fontId="27" fillId="0" borderId="0" xfId="26" applyFont="1" applyAlignment="1" applyProtection="1">
      <alignment horizontal="center" wrapText="1"/>
      <protection locked="0"/>
    </xf>
    <xf numFmtId="0" fontId="27" fillId="0" borderId="0" xfId="26" applyFont="1" applyAlignment="1" applyProtection="1">
      <alignment horizontal="center"/>
      <protection locked="0"/>
    </xf>
    <xf numFmtId="0" fontId="27" fillId="0" borderId="0" xfId="26" applyNumberFormat="1" applyFont="1" applyAlignment="1" applyProtection="1">
      <alignment wrapText="1"/>
      <protection locked="0"/>
    </xf>
    <xf numFmtId="0" fontId="27" fillId="0" borderId="0" xfId="26" applyNumberFormat="1" applyFont="1" applyAlignment="1" applyProtection="1">
      <alignment horizontal="center"/>
      <protection locked="0"/>
    </xf>
    <xf numFmtId="0" fontId="26" fillId="0" borderId="0" xfId="0" applyFont="1" applyBorder="1" applyAlignment="1" applyProtection="1">
      <alignment vertical="center"/>
      <protection locked="0"/>
    </xf>
    <xf numFmtId="4" fontId="56" fillId="0" borderId="10" xfId="46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4" fontId="27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0" xfId="62" applyFont="1" applyAlignment="1">
      <alignment vertical="center"/>
    </xf>
    <xf numFmtId="0" fontId="24" fillId="0" borderId="0" xfId="62" applyFont="1" applyAlignment="1">
      <alignment vertical="center" wrapText="1"/>
    </xf>
    <xf numFmtId="0" fontId="27" fillId="0" borderId="0" xfId="62" applyFont="1" applyAlignment="1">
      <alignment vertical="center" wrapText="1"/>
    </xf>
    <xf numFmtId="0" fontId="23" fillId="0" borderId="0" xfId="62" applyFont="1" applyAlignment="1">
      <alignment horizontal="right" vertical="center" wrapText="1"/>
    </xf>
    <xf numFmtId="0" fontId="27" fillId="0" borderId="0" xfId="62" applyFont="1" applyAlignment="1">
      <alignment horizontal="center" vertical="center"/>
    </xf>
    <xf numFmtId="0" fontId="23" fillId="0" borderId="10" xfId="62" applyFont="1" applyBorder="1" applyAlignment="1">
      <alignment horizontal="center" vertical="center" wrapText="1"/>
    </xf>
    <xf numFmtId="0" fontId="23" fillId="0" borderId="0" xfId="62" applyFont="1" applyAlignment="1">
      <alignment horizontal="center" vertical="center"/>
    </xf>
    <xf numFmtId="0" fontId="23" fillId="24" borderId="10" xfId="62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2" fontId="23" fillId="24" borderId="10" xfId="0" applyNumberFormat="1" applyFont="1" applyFill="1" applyBorder="1" applyAlignment="1">
      <alignment horizontal="center" vertical="center"/>
    </xf>
    <xf numFmtId="0" fontId="23" fillId="24" borderId="0" xfId="62" applyFont="1" applyFill="1" applyAlignment="1">
      <alignment horizontal="center" vertical="center"/>
    </xf>
    <xf numFmtId="0" fontId="23" fillId="24" borderId="10" xfId="0" applyFont="1" applyFill="1" applyBorder="1" applyAlignment="1">
      <alignment horizontal="left" vertical="center"/>
    </xf>
    <xf numFmtId="0" fontId="23" fillId="24" borderId="15" xfId="62" applyFont="1" applyFill="1" applyBorder="1" applyAlignment="1">
      <alignment horizontal="left" vertical="center" wrapText="1"/>
    </xf>
    <xf numFmtId="0" fontId="24" fillId="0" borderId="10" xfId="62" applyFont="1" applyBorder="1" applyAlignment="1">
      <alignment vertical="center" wrapText="1"/>
    </xf>
    <xf numFmtId="4" fontId="24" fillId="0" borderId="10" xfId="62" applyNumberFormat="1" applyFont="1" applyBorder="1" applyAlignment="1">
      <alignment horizontal="center" vertical="center" wrapText="1"/>
    </xf>
    <xf numFmtId="3" fontId="24" fillId="0" borderId="10" xfId="62" applyNumberFormat="1" applyFont="1" applyBorder="1" applyAlignment="1">
      <alignment horizontal="center" vertical="center" wrapText="1"/>
    </xf>
    <xf numFmtId="166" fontId="29" fillId="0" borderId="10" xfId="62" applyNumberFormat="1" applyFont="1" applyBorder="1" applyAlignment="1">
      <alignment horizontal="center" vertical="center" wrapText="1"/>
    </xf>
    <xf numFmtId="0" fontId="23" fillId="0" borderId="0" xfId="25" applyFont="1" applyFill="1" applyBorder="1" applyAlignment="1">
      <alignment horizontal="center" vertical="center" wrapText="1"/>
    </xf>
    <xf numFmtId="4" fontId="23" fillId="0" borderId="0" xfId="25" applyNumberFormat="1" applyFont="1" applyFill="1" applyBorder="1" applyAlignment="1">
      <alignment horizontal="center" vertical="center" wrapText="1"/>
    </xf>
    <xf numFmtId="0" fontId="23" fillId="0" borderId="0" xfId="25" applyFont="1" applyFill="1" applyAlignment="1">
      <alignment horizontal="center" vertical="center"/>
    </xf>
    <xf numFmtId="0" fontId="27" fillId="0" borderId="0" xfId="25" applyFont="1" applyFill="1" applyAlignment="1">
      <alignment horizontal="center" vertical="center"/>
    </xf>
    <xf numFmtId="4" fontId="27" fillId="0" borderId="0" xfId="25" applyNumberFormat="1" applyFont="1" applyFill="1" applyAlignment="1">
      <alignment horizontal="center" vertical="center"/>
    </xf>
    <xf numFmtId="0" fontId="24" fillId="0" borderId="0" xfId="25" applyFont="1" applyAlignment="1">
      <alignment horizontal="center" vertical="center"/>
    </xf>
    <xf numFmtId="0" fontId="24" fillId="0" borderId="0" xfId="25" applyFont="1" applyBorder="1" applyAlignment="1" applyProtection="1">
      <alignment horizontal="right" vertical="center"/>
      <protection locked="0" hidden="1"/>
    </xf>
    <xf numFmtId="0" fontId="24" fillId="0" borderId="0" xfId="25" applyFont="1" applyBorder="1" applyAlignment="1" applyProtection="1">
      <alignment horizontal="center" vertical="center"/>
      <protection locked="0" hidden="1"/>
    </xf>
    <xf numFmtId="0" fontId="24" fillId="0" borderId="27" xfId="25" applyFont="1" applyBorder="1" applyAlignment="1">
      <alignment horizontal="center" vertical="center"/>
    </xf>
    <xf numFmtId="0" fontId="24" fillId="0" borderId="0" xfId="25" applyFont="1" applyBorder="1" applyAlignment="1" applyProtection="1">
      <alignment horizontal="left" vertical="center"/>
      <protection locked="0" hidden="1"/>
    </xf>
    <xf numFmtId="0" fontId="27" fillId="0" borderId="0" xfId="25" applyFont="1" applyAlignment="1" applyProtection="1">
      <alignment vertical="center"/>
      <protection locked="0" hidden="1"/>
    </xf>
    <xf numFmtId="0" fontId="23" fillId="0" borderId="0" xfId="25" applyFont="1" applyAlignment="1" applyProtection="1">
      <alignment horizontal="center" vertical="center"/>
      <protection locked="0" hidden="1"/>
    </xf>
    <xf numFmtId="0" fontId="27" fillId="0" borderId="0" xfId="25" applyFont="1" applyBorder="1" applyAlignment="1" applyProtection="1">
      <alignment horizontal="left" vertical="center"/>
      <protection locked="0" hidden="1"/>
    </xf>
    <xf numFmtId="0" fontId="23" fillId="0" borderId="0" xfId="25" applyFont="1" applyAlignment="1" applyProtection="1">
      <alignment horizontal="left" vertical="center"/>
      <protection locked="0" hidden="1"/>
    </xf>
    <xf numFmtId="0" fontId="27" fillId="0" borderId="0" xfId="25" applyFont="1" applyBorder="1" applyAlignment="1" applyProtection="1">
      <alignment vertical="center"/>
      <protection locked="0" hidden="1"/>
    </xf>
    <xf numFmtId="0" fontId="23" fillId="0" borderId="0" xfId="25" applyFont="1" applyBorder="1" applyAlignment="1" applyProtection="1">
      <alignment horizontal="center" vertical="center"/>
      <protection locked="0" hidden="1"/>
    </xf>
    <xf numFmtId="0" fontId="27" fillId="0" borderId="0" xfId="25" applyFont="1" applyAlignment="1" applyProtection="1">
      <alignment horizontal="right" vertical="center"/>
      <protection locked="0" hidden="1"/>
    </xf>
    <xf numFmtId="0" fontId="23" fillId="25" borderId="10" xfId="62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left" vertical="center" wrapText="1"/>
    </xf>
    <xf numFmtId="2" fontId="23" fillId="25" borderId="10" xfId="0" applyNumberFormat="1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/>
    </xf>
    <xf numFmtId="0" fontId="27" fillId="24" borderId="10" xfId="21" applyFont="1" applyFill="1" applyBorder="1" applyAlignment="1" applyProtection="1">
      <alignment horizontal="left" vertical="center" wrapText="1"/>
      <protection locked="0"/>
    </xf>
    <xf numFmtId="168" fontId="23" fillId="0" borderId="0" xfId="0" applyNumberFormat="1" applyFont="1" applyAlignment="1" applyProtection="1">
      <alignment horizontal="left" vertical="center"/>
      <protection locked="0"/>
    </xf>
    <xf numFmtId="166" fontId="26" fillId="0" borderId="0" xfId="21" applyNumberFormat="1" applyFont="1" applyBorder="1" applyAlignment="1" applyProtection="1">
      <alignment vertical="center"/>
      <protection locked="0"/>
    </xf>
    <xf numFmtId="0" fontId="23" fillId="0" borderId="0" xfId="26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2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28" xfId="21" applyFont="1" applyBorder="1" applyAlignment="1" applyProtection="1">
      <alignment horizontal="center"/>
      <protection hidden="1"/>
    </xf>
    <xf numFmtId="0" fontId="24" fillId="0" borderId="27" xfId="21" applyFont="1" applyBorder="1" applyAlignment="1" applyProtection="1">
      <alignment horizont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28" xfId="21" applyFont="1" applyBorder="1" applyAlignment="1" applyProtection="1">
      <alignment horizontal="center"/>
      <protection hidden="1"/>
    </xf>
    <xf numFmtId="0" fontId="24" fillId="0" borderId="27" xfId="21" quotePrefix="1" applyFont="1" applyBorder="1" applyAlignment="1" applyProtection="1">
      <alignment horizontal="center"/>
      <protection locked="0"/>
    </xf>
    <xf numFmtId="0" fontId="48" fillId="25" borderId="35" xfId="21" applyFont="1" applyFill="1" applyBorder="1" applyAlignment="1">
      <alignment horizontal="center" vertical="center" wrapText="1"/>
    </xf>
    <xf numFmtId="0" fontId="48" fillId="25" borderId="0" xfId="21" applyFont="1" applyFill="1" applyBorder="1" applyAlignment="1">
      <alignment horizontal="center" vertical="center" wrapText="1"/>
    </xf>
    <xf numFmtId="0" fontId="24" fillId="0" borderId="27" xfId="21" applyFont="1" applyBorder="1" applyAlignment="1" applyProtection="1">
      <alignment horizontal="center" wrapText="1"/>
      <protection locked="0"/>
    </xf>
    <xf numFmtId="0" fontId="34" fillId="0" borderId="0" xfId="21" applyFont="1" applyBorder="1" applyAlignment="1" applyProtection="1">
      <alignment horizontal="center"/>
    </xf>
    <xf numFmtId="0" fontId="34" fillId="0" borderId="0" xfId="21" applyFont="1" applyBorder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24" fillId="0" borderId="15" xfId="21" applyFont="1" applyBorder="1" applyAlignment="1" applyProtection="1">
      <alignment horizontal="center" vertical="center" wrapText="1"/>
    </xf>
    <xf numFmtId="0" fontId="24" fillId="0" borderId="26" xfId="21" applyFont="1" applyBorder="1" applyAlignment="1" applyProtection="1">
      <alignment horizontal="center" vertical="center" wrapText="1"/>
    </xf>
    <xf numFmtId="0" fontId="23" fillId="0" borderId="0" xfId="25" applyFont="1" applyFill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10" xfId="62" applyFont="1" applyBorder="1" applyAlignment="1">
      <alignment horizontal="center" vertical="center" wrapText="1"/>
    </xf>
    <xf numFmtId="0" fontId="23" fillId="0" borderId="10" xfId="62" applyFont="1" applyBorder="1" applyAlignment="1">
      <alignment horizontal="center" vertical="center"/>
    </xf>
    <xf numFmtId="0" fontId="28" fillId="0" borderId="15" xfId="21" applyFont="1" applyFill="1" applyBorder="1" applyAlignment="1" applyProtection="1">
      <alignment horizontal="center" vertical="center" wrapText="1"/>
      <protection locked="0"/>
    </xf>
    <xf numFmtId="0" fontId="28" fillId="0" borderId="36" xfId="21" applyFont="1" applyFill="1" applyBorder="1" applyAlignment="1" applyProtection="1">
      <alignment horizontal="center" vertical="center" wrapText="1"/>
      <protection locked="0"/>
    </xf>
    <xf numFmtId="0" fontId="22" fillId="0" borderId="0" xfId="21" applyFont="1" applyAlignment="1" applyProtection="1">
      <alignment horizontal="center" vertical="center"/>
      <protection locked="0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23" fillId="0" borderId="10" xfId="46" applyFont="1" applyBorder="1" applyAlignment="1" applyProtection="1">
      <alignment horizontal="center" vertical="center" wrapText="1"/>
      <protection locked="0"/>
    </xf>
    <xf numFmtId="0" fontId="24" fillId="0" borderId="0" xfId="21" applyFont="1" applyBorder="1" applyAlignment="1">
      <alignment horizontal="center" vertical="center" wrapText="1"/>
    </xf>
    <xf numFmtId="0" fontId="24" fillId="0" borderId="27" xfId="47" applyFont="1" applyBorder="1" applyAlignment="1" applyProtection="1">
      <alignment horizontal="center" wrapText="1"/>
      <protection locked="0"/>
    </xf>
    <xf numFmtId="0" fontId="25" fillId="0" borderId="28" xfId="47" applyFont="1" applyBorder="1" applyAlignment="1" applyProtection="1">
      <alignment horizontal="center" wrapText="1"/>
      <protection locked="0"/>
    </xf>
    <xf numFmtId="0" fontId="28" fillId="0" borderId="0" xfId="21" applyFont="1" applyFill="1" applyBorder="1" applyAlignment="1" applyProtection="1">
      <alignment horizontal="center" vertical="center" wrapText="1"/>
      <protection locked="0"/>
    </xf>
    <xf numFmtId="0" fontId="24" fillId="0" borderId="27" xfId="47" applyFont="1" applyFill="1" applyBorder="1" applyAlignment="1" applyProtection="1">
      <alignment horizontal="center" wrapText="1"/>
      <protection locked="0"/>
    </xf>
    <xf numFmtId="0" fontId="56" fillId="0" borderId="0" xfId="52" applyFont="1" applyAlignment="1">
      <alignment horizontal="center" vertical="center" wrapText="1"/>
    </xf>
    <xf numFmtId="0" fontId="22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center" vertical="center" wrapText="1"/>
    </xf>
    <xf numFmtId="0" fontId="60" fillId="0" borderId="37" xfId="47" applyFont="1" applyBorder="1" applyAlignment="1">
      <alignment horizontal="center" vertical="center" wrapText="1"/>
    </xf>
    <xf numFmtId="0" fontId="60" fillId="0" borderId="31" xfId="47" applyFont="1" applyBorder="1" applyAlignment="1">
      <alignment horizontal="center" vertical="center" wrapText="1"/>
    </xf>
    <xf numFmtId="0" fontId="60" fillId="0" borderId="38" xfId="47" applyFont="1" applyBorder="1" applyAlignment="1">
      <alignment horizontal="center" vertical="center" wrapText="1"/>
    </xf>
    <xf numFmtId="0" fontId="60" fillId="0" borderId="20" xfId="47" applyFont="1" applyBorder="1" applyAlignment="1">
      <alignment horizontal="center" vertical="center" wrapText="1"/>
    </xf>
    <xf numFmtId="0" fontId="58" fillId="0" borderId="10" xfId="47" applyFont="1" applyBorder="1" applyAlignment="1">
      <alignment horizontal="center" vertical="center" wrapText="1"/>
    </xf>
    <xf numFmtId="0" fontId="24" fillId="0" borderId="27" xfId="47" applyFont="1" applyBorder="1" applyAlignment="1">
      <alignment horizontal="center" wrapText="1"/>
    </xf>
    <xf numFmtId="0" fontId="31" fillId="0" borderId="28" xfId="47" applyFont="1" applyBorder="1" applyAlignment="1">
      <alignment horizontal="center" wrapText="1"/>
    </xf>
    <xf numFmtId="0" fontId="33" fillId="0" borderId="27" xfId="47" applyFont="1" applyBorder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165" fontId="39" fillId="0" borderId="27" xfId="27" applyNumberFormat="1" applyFont="1" applyFill="1" applyBorder="1" applyAlignment="1">
      <alignment horizontal="center" wrapText="1"/>
    </xf>
    <xf numFmtId="0" fontId="52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4" fillId="0" borderId="0" xfId="25" applyFont="1" applyAlignment="1">
      <alignment horizontal="left" vertical="center" wrapText="1"/>
    </xf>
    <xf numFmtId="0" fontId="24" fillId="0" borderId="0" xfId="25" applyFont="1" applyAlignment="1">
      <alignment horizontal="center" vertical="center"/>
    </xf>
    <xf numFmtId="0" fontId="24" fillId="0" borderId="0" xfId="25" applyFont="1" applyAlignment="1">
      <alignment horizontal="right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_37-hastiqacucak" xfId="62"/>
    <cellStyle name="Normal_Sheet1" xfId="26"/>
    <cellStyle name="Normal_Sheet1 2" xfId="27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3" xfId="49"/>
    <cellStyle name="Обычный 3 3 2" xfId="50"/>
    <cellStyle name="Обычный 3 3 2 2" xfId="51"/>
    <cellStyle name="Обычный 3 4" xfId="52"/>
    <cellStyle name="Обычный 6" xfId="53"/>
    <cellStyle name="Обычный 7" xfId="54"/>
    <cellStyle name="Плохой" xfId="55"/>
    <cellStyle name="Пояснение" xfId="56"/>
    <cellStyle name="Примечание" xfId="57"/>
    <cellStyle name="Связанная ячейка" xfId="58"/>
    <cellStyle name="Стиль 1" xfId="59"/>
    <cellStyle name="Текст предупреждения" xfId="60"/>
    <cellStyle name="Хороший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388620</xdr:rowOff>
    </xdr:from>
    <xdr:to>
      <xdr:col>6</xdr:col>
      <xdr:colOff>628650</xdr:colOff>
      <xdr:row>4</xdr:row>
      <xdr:rowOff>388620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388620</xdr:rowOff>
    </xdr:from>
    <xdr:to>
      <xdr:col>6</xdr:col>
      <xdr:colOff>598232</xdr:colOff>
      <xdr:row>4</xdr:row>
      <xdr:rowOff>396240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388620</xdr:rowOff>
    </xdr:from>
    <xdr:to>
      <xdr:col>7</xdr:col>
      <xdr:colOff>0</xdr:colOff>
      <xdr:row>4</xdr:row>
      <xdr:rowOff>388620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388620</xdr:rowOff>
    </xdr:from>
    <xdr:to>
      <xdr:col>6</xdr:col>
      <xdr:colOff>598202</xdr:colOff>
      <xdr:row>4</xdr:row>
      <xdr:rowOff>396240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D66" sqref="D66"/>
    </sheetView>
  </sheetViews>
  <sheetFormatPr defaultRowHeight="17.25"/>
  <cols>
    <col min="1" max="1" width="6.5703125" style="7" customWidth="1"/>
    <col min="2" max="2" width="59.42578125" style="7" customWidth="1"/>
    <col min="3" max="3" width="24.5703125" style="7" customWidth="1"/>
    <col min="4" max="4" width="22.85546875" style="39" customWidth="1"/>
    <col min="5" max="5" width="6.28515625" style="39" customWidth="1"/>
    <col min="6" max="6" width="8.8554687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85"/>
      <c r="D1" s="485" t="s">
        <v>198</v>
      </c>
      <c r="E1" s="40">
        <v>237</v>
      </c>
      <c r="F1" s="485"/>
    </row>
    <row r="2" spans="1:10" s="6" customFormat="1">
      <c r="C2" s="485"/>
      <c r="D2" s="580" t="s">
        <v>39</v>
      </c>
      <c r="E2" s="580"/>
      <c r="F2" s="485"/>
    </row>
    <row r="3" spans="1:10" s="6" customFormat="1">
      <c r="C3" s="485"/>
      <c r="D3" s="581" t="s">
        <v>251</v>
      </c>
      <c r="E3" s="581"/>
      <c r="F3" s="485"/>
    </row>
    <row r="4" spans="1:10" s="523" customFormat="1" ht="24.75" customHeight="1">
      <c r="B4" s="524"/>
      <c r="C4" s="524"/>
      <c r="D4" s="580" t="s">
        <v>252</v>
      </c>
      <c r="E4" s="580"/>
    </row>
    <row r="5" spans="1:10" s="523" customFormat="1" ht="20.25" customHeight="1">
      <c r="B5" s="524"/>
      <c r="C5" s="580" t="s">
        <v>253</v>
      </c>
      <c r="D5" s="580"/>
      <c r="E5" s="580"/>
    </row>
    <row r="6" spans="1:10" ht="20.25">
      <c r="A6" s="585" t="s">
        <v>40</v>
      </c>
      <c r="B6" s="585"/>
      <c r="C6" s="585"/>
      <c r="D6" s="585"/>
      <c r="E6" s="585"/>
      <c r="F6" s="41"/>
    </row>
    <row r="7" spans="1:10" ht="20.45" customHeight="1">
      <c r="A7" s="586" t="s">
        <v>301</v>
      </c>
      <c r="B7" s="586"/>
      <c r="C7" s="586"/>
      <c r="D7" s="586"/>
      <c r="E7" s="586"/>
      <c r="F7" s="71" t="s">
        <v>217</v>
      </c>
    </row>
    <row r="8" spans="1:10" ht="18.75" customHeight="1">
      <c r="A8" s="587" t="s">
        <v>230</v>
      </c>
      <c r="B8" s="587"/>
      <c r="C8" s="587"/>
      <c r="D8" s="587"/>
      <c r="E8" s="587"/>
      <c r="F8" s="42"/>
      <c r="G8" s="43"/>
      <c r="H8" s="43"/>
      <c r="I8" s="43"/>
      <c r="J8" s="43"/>
    </row>
    <row r="9" spans="1:10" ht="21.6" customHeight="1">
      <c r="A9" s="44"/>
      <c r="B9" s="355"/>
      <c r="C9" s="44"/>
      <c r="D9" s="479" t="s">
        <v>50</v>
      </c>
      <c r="E9" s="493"/>
      <c r="F9" s="45"/>
    </row>
    <row r="10" spans="1:10" ht="20.25">
      <c r="A10" s="46" t="s">
        <v>7</v>
      </c>
      <c r="B10" s="47" t="s">
        <v>144</v>
      </c>
      <c r="C10" s="48"/>
      <c r="D10" s="290"/>
      <c r="E10" s="290"/>
      <c r="F10" s="45"/>
    </row>
    <row r="11" spans="1:10">
      <c r="A11" s="152">
        <v>1</v>
      </c>
      <c r="B11" s="153" t="s">
        <v>114</v>
      </c>
      <c r="C11" s="51"/>
      <c r="D11" s="478">
        <v>61680</v>
      </c>
      <c r="E11" s="494"/>
      <c r="F11" s="45">
        <v>11111</v>
      </c>
    </row>
    <row r="12" spans="1:10" hidden="1">
      <c r="A12" s="152">
        <f t="shared" ref="A12:A16" si="0">+A11+1</f>
        <v>2</v>
      </c>
      <c r="B12" s="153" t="s">
        <v>8</v>
      </c>
      <c r="C12" s="51"/>
      <c r="D12" s="478"/>
      <c r="E12" s="494"/>
      <c r="F12" s="45" t="s">
        <v>204</v>
      </c>
    </row>
    <row r="13" spans="1:10" hidden="1">
      <c r="A13" s="152">
        <f t="shared" si="0"/>
        <v>3</v>
      </c>
      <c r="B13" s="153" t="s">
        <v>60</v>
      </c>
      <c r="C13" s="51"/>
      <c r="D13" s="478">
        <f>+Komunal!N30</f>
        <v>0</v>
      </c>
      <c r="E13" s="494"/>
      <c r="F13" s="45"/>
    </row>
    <row r="14" spans="1:10" hidden="1">
      <c r="A14" s="152">
        <f t="shared" si="0"/>
        <v>4</v>
      </c>
      <c r="B14" s="153" t="s">
        <v>115</v>
      </c>
      <c r="C14" s="51"/>
      <c r="D14" s="478"/>
      <c r="E14" s="494"/>
      <c r="F14" s="45"/>
    </row>
    <row r="15" spans="1:10">
      <c r="A15" s="152">
        <v>2</v>
      </c>
      <c r="B15" s="153" t="s">
        <v>9</v>
      </c>
      <c r="C15" s="51"/>
      <c r="D15" s="478">
        <v>3462.6</v>
      </c>
      <c r="E15" s="494"/>
      <c r="F15" s="45">
        <v>7860.6</v>
      </c>
    </row>
    <row r="16" spans="1:10" hidden="1">
      <c r="A16" s="152">
        <f t="shared" si="0"/>
        <v>3</v>
      </c>
      <c r="B16" s="153" t="s">
        <v>69</v>
      </c>
      <c r="C16" s="51"/>
      <c r="D16" s="478"/>
      <c r="E16" s="494"/>
      <c r="F16" s="45"/>
    </row>
    <row r="17" spans="1:19">
      <c r="A17" s="152">
        <v>3</v>
      </c>
      <c r="B17" s="153" t="s">
        <v>122</v>
      </c>
      <c r="C17" s="51"/>
      <c r="D17" s="476">
        <f>SUM(D18:D19)</f>
        <v>2463.8000000000002</v>
      </c>
      <c r="E17" s="495"/>
      <c r="F17" s="45"/>
    </row>
    <row r="18" spans="1:19" s="3" customFormat="1" ht="16.5">
      <c r="A18" s="154">
        <v>3.1</v>
      </c>
      <c r="B18" s="36" t="s">
        <v>70</v>
      </c>
      <c r="C18" s="52"/>
      <c r="D18" s="477">
        <f>+D62</f>
        <v>2463.8000000000002</v>
      </c>
      <c r="E18" s="49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6" t="s">
        <v>71</v>
      </c>
      <c r="C19" s="52"/>
      <c r="D19" s="475"/>
      <c r="E19" s="497"/>
      <c r="F19" s="60" t="s">
        <v>206</v>
      </c>
      <c r="G19" s="2"/>
      <c r="H19" s="2"/>
      <c r="K19" s="2"/>
      <c r="L19" s="301"/>
    </row>
    <row r="20" spans="1:19" hidden="1">
      <c r="A20" s="152">
        <f>+A17+1</f>
        <v>4</v>
      </c>
      <c r="B20" s="153" t="s">
        <v>10</v>
      </c>
      <c r="C20" s="51"/>
      <c r="D20" s="478"/>
      <c r="E20" s="494"/>
      <c r="F20" s="45"/>
    </row>
    <row r="21" spans="1:19" s="6" customFormat="1" hidden="1">
      <c r="A21" s="152">
        <f>+A20+1</f>
        <v>5</v>
      </c>
      <c r="B21" s="65"/>
      <c r="C21" s="505"/>
      <c r="D21" s="478"/>
      <c r="E21" s="494"/>
      <c r="F21" s="45"/>
    </row>
    <row r="22" spans="1:19" s="6" customFormat="1" hidden="1">
      <c r="A22" s="152">
        <f>+A21+1</f>
        <v>6</v>
      </c>
      <c r="B22" s="65"/>
      <c r="C22" s="505"/>
      <c r="D22" s="478"/>
      <c r="E22" s="494"/>
      <c r="F22" s="530" t="s">
        <v>228</v>
      </c>
    </row>
    <row r="23" spans="1:19">
      <c r="A23" s="46"/>
      <c r="B23" s="53" t="s">
        <v>27</v>
      </c>
      <c r="C23" s="48"/>
      <c r="D23" s="473">
        <f>SUM(D11:D17,D20:D22)</f>
        <v>67606.399999999994</v>
      </c>
      <c r="E23" s="498"/>
      <c r="F23" s="45"/>
    </row>
    <row r="24" spans="1:19" ht="23.25" customHeight="1">
      <c r="A24" s="50"/>
      <c r="B24" s="46"/>
      <c r="C24" s="51"/>
      <c r="D24" s="476"/>
      <c r="E24" s="476"/>
      <c r="F24" s="45"/>
    </row>
    <row r="25" spans="1:19" ht="20.25">
      <c r="A25" s="46" t="s">
        <v>11</v>
      </c>
      <c r="B25" s="54" t="s">
        <v>145</v>
      </c>
      <c r="C25" s="49"/>
      <c r="D25" s="284"/>
      <c r="E25" s="284"/>
      <c r="F25" s="45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294</v>
      </c>
      <c r="C26" s="51"/>
      <c r="D26" s="478">
        <f>+Ashkhatavardz!L9</f>
        <v>44337</v>
      </c>
      <c r="E26" s="494"/>
      <c r="F26" s="45"/>
    </row>
    <row r="27" spans="1:19" s="3" customFormat="1" ht="13.5" hidden="1">
      <c r="A27" s="155">
        <v>3159</v>
      </c>
      <c r="B27" s="156" t="s">
        <v>116</v>
      </c>
      <c r="C27" s="52"/>
      <c r="D27" s="477">
        <f>+Ashkhatavardz!I7</f>
        <v>0</v>
      </c>
      <c r="E27" s="496"/>
      <c r="F27" s="278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2"/>
      <c r="D28" s="475"/>
      <c r="E28" s="49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1"/>
      <c r="D29" s="478">
        <f>+L29-'Dramakan hosqer'!F80-L30</f>
        <v>13942.439999999999</v>
      </c>
      <c r="E29" s="494"/>
      <c r="F29" s="45"/>
      <c r="G29" s="507">
        <f>+ROUND((D11-12000)/30/12,0)</f>
        <v>138</v>
      </c>
      <c r="H29" s="507" t="s">
        <v>195</v>
      </c>
      <c r="I29" s="507">
        <v>550</v>
      </c>
      <c r="J29" s="507">
        <v>252</v>
      </c>
      <c r="K29" s="507" t="s">
        <v>196</v>
      </c>
      <c r="L29" s="507">
        <f>+ROUND(G29*I29*J29/1000,1)</f>
        <v>19126.8</v>
      </c>
      <c r="M29" s="46"/>
      <c r="N29" s="7" t="s">
        <v>256</v>
      </c>
    </row>
    <row r="30" spans="1:19">
      <c r="A30" s="152">
        <f t="shared" ref="A30:A35" si="1">+A29+1</f>
        <v>3</v>
      </c>
      <c r="B30" s="153" t="s">
        <v>13</v>
      </c>
      <c r="C30" s="51"/>
      <c r="D30" s="478">
        <f>+Komunal!F28</f>
        <v>1448.6</v>
      </c>
      <c r="E30" s="494"/>
      <c r="F30" s="45">
        <f>+D30-Komunal!F20</f>
        <v>1448.6</v>
      </c>
      <c r="L30" s="6">
        <f>+L29*20/100</f>
        <v>3825.36</v>
      </c>
    </row>
    <row r="31" spans="1:19">
      <c r="A31" s="152">
        <f t="shared" si="1"/>
        <v>4</v>
      </c>
      <c r="B31" s="153" t="s">
        <v>12</v>
      </c>
      <c r="C31" s="51"/>
      <c r="D31" s="478">
        <f>+Komunal!J28</f>
        <v>2121</v>
      </c>
      <c r="E31" s="494"/>
      <c r="F31" s="45">
        <f>+D31-Komunal!J20</f>
        <v>2121</v>
      </c>
    </row>
    <row r="32" spans="1:19">
      <c r="A32" s="152">
        <f t="shared" si="1"/>
        <v>5</v>
      </c>
      <c r="B32" s="153" t="s">
        <v>15</v>
      </c>
      <c r="C32" s="51"/>
      <c r="D32" s="478">
        <f>+Komunal!N28</f>
        <v>506</v>
      </c>
      <c r="E32" s="494"/>
      <c r="F32" s="45">
        <f>+D32-Komunal!N20</f>
        <v>506</v>
      </c>
    </row>
    <row r="33" spans="1:14">
      <c r="A33" s="152">
        <f t="shared" si="1"/>
        <v>6</v>
      </c>
      <c r="B33" s="153" t="s">
        <v>16</v>
      </c>
      <c r="C33" s="51"/>
      <c r="D33" s="478">
        <v>52.8</v>
      </c>
      <c r="E33" s="494"/>
      <c r="F33" s="45"/>
    </row>
    <row r="34" spans="1:14">
      <c r="A34" s="152">
        <f t="shared" si="1"/>
        <v>7</v>
      </c>
      <c r="B34" s="153" t="s">
        <v>17</v>
      </c>
      <c r="C34" s="51"/>
      <c r="D34" s="478">
        <v>60</v>
      </c>
      <c r="E34" s="494"/>
      <c r="F34" s="45"/>
    </row>
    <row r="35" spans="1:14">
      <c r="A35" s="152">
        <f t="shared" si="1"/>
        <v>8</v>
      </c>
      <c r="B35" s="153" t="s">
        <v>18</v>
      </c>
      <c r="C35" s="51"/>
      <c r="D35" s="478">
        <f>SUM(D36:D38)</f>
        <v>118.2</v>
      </c>
      <c r="E35" s="494"/>
      <c r="F35" s="45"/>
    </row>
    <row r="36" spans="1:14" s="3" customFormat="1" ht="13.5">
      <c r="A36" s="154">
        <v>8.1</v>
      </c>
      <c r="B36" s="36" t="s">
        <v>19</v>
      </c>
      <c r="C36" s="52"/>
      <c r="D36" s="475">
        <v>57.6</v>
      </c>
      <c r="E36" s="497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6" t="s">
        <v>20</v>
      </c>
      <c r="C37" s="52"/>
      <c r="D37" s="475">
        <v>3</v>
      </c>
      <c r="E37" s="497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4">
        <v>8.3000000000000007</v>
      </c>
      <c r="B38" s="36" t="s">
        <v>21</v>
      </c>
      <c r="C38" s="52"/>
      <c r="D38" s="475">
        <v>57.6</v>
      </c>
      <c r="E38" s="497"/>
      <c r="F38" s="9"/>
      <c r="G38" s="2"/>
      <c r="H38" s="2"/>
      <c r="J38" s="583" t="s">
        <v>197</v>
      </c>
      <c r="K38" s="583"/>
      <c r="L38" s="2"/>
    </row>
    <row r="39" spans="1:14" ht="17.45" customHeight="1" thickBot="1">
      <c r="A39" s="152">
        <f>+A35+1</f>
        <v>9</v>
      </c>
      <c r="B39" s="153" t="s">
        <v>22</v>
      </c>
      <c r="C39" s="51"/>
      <c r="D39" s="478">
        <v>30</v>
      </c>
      <c r="E39" s="494"/>
      <c r="F39" s="45"/>
      <c r="I39" s="508"/>
      <c r="J39" s="584"/>
      <c r="K39" s="584"/>
    </row>
    <row r="40" spans="1:14" ht="18" thickBot="1">
      <c r="A40" s="152">
        <f>+A39+1</f>
        <v>10</v>
      </c>
      <c r="B40" s="153" t="s">
        <v>28</v>
      </c>
      <c r="C40" s="51"/>
      <c r="D40" s="478">
        <f>N40</f>
        <v>735</v>
      </c>
      <c r="E40" s="494"/>
      <c r="F40" s="45" t="s">
        <v>255</v>
      </c>
      <c r="J40" s="516">
        <v>5</v>
      </c>
      <c r="K40" s="514" t="s">
        <v>195</v>
      </c>
      <c r="L40" s="510">
        <v>147</v>
      </c>
      <c r="M40" s="517" t="s">
        <v>196</v>
      </c>
      <c r="N40" s="520">
        <f>+J40*L40</f>
        <v>735</v>
      </c>
    </row>
    <row r="41" spans="1:14">
      <c r="A41" s="152">
        <f t="shared" ref="A41:A58" si="2">+A40+1</f>
        <v>11</v>
      </c>
      <c r="B41" s="153" t="s">
        <v>23</v>
      </c>
      <c r="C41" s="51"/>
      <c r="D41" s="478">
        <v>193.8</v>
      </c>
      <c r="E41" s="494"/>
      <c r="F41" s="45"/>
      <c r="J41" s="515">
        <f>+J40</f>
        <v>5</v>
      </c>
      <c r="K41" s="506" t="s">
        <v>195</v>
      </c>
      <c r="L41" s="506">
        <v>28</v>
      </c>
      <c r="M41" s="518" t="s">
        <v>196</v>
      </c>
      <c r="N41" s="521">
        <f>+J41*L41</f>
        <v>140</v>
      </c>
    </row>
    <row r="42" spans="1:14">
      <c r="A42" s="152">
        <f t="shared" si="2"/>
        <v>12</v>
      </c>
      <c r="B42" s="153" t="s">
        <v>72</v>
      </c>
      <c r="C42" s="51"/>
      <c r="D42" s="478">
        <v>424</v>
      </c>
      <c r="E42" s="494"/>
      <c r="F42" s="45"/>
      <c r="J42" s="511">
        <f>+J40</f>
        <v>5</v>
      </c>
      <c r="K42" s="506" t="s">
        <v>195</v>
      </c>
      <c r="L42" s="506">
        <v>28</v>
      </c>
      <c r="M42" s="518" t="s">
        <v>196</v>
      </c>
      <c r="N42" s="521">
        <f>+J42*L42</f>
        <v>140</v>
      </c>
    </row>
    <row r="43" spans="1:14">
      <c r="A43" s="152">
        <f t="shared" si="2"/>
        <v>13</v>
      </c>
      <c r="B43" s="153" t="s">
        <v>46</v>
      </c>
      <c r="C43" s="51"/>
      <c r="D43" s="478">
        <v>191.7</v>
      </c>
      <c r="E43" s="494"/>
      <c r="F43" s="45"/>
      <c r="J43" s="511">
        <f>+J40</f>
        <v>5</v>
      </c>
      <c r="K43" s="506" t="s">
        <v>195</v>
      </c>
      <c r="L43" s="506">
        <v>72.5</v>
      </c>
      <c r="M43" s="518" t="s">
        <v>196</v>
      </c>
      <c r="N43" s="521">
        <f>+J43*L43</f>
        <v>362.5</v>
      </c>
    </row>
    <row r="44" spans="1:14" ht="18" thickBot="1">
      <c r="A44" s="152">
        <f t="shared" si="2"/>
        <v>14</v>
      </c>
      <c r="B44" s="153" t="s">
        <v>117</v>
      </c>
      <c r="C44" s="51"/>
      <c r="D44" s="478">
        <v>33.799999999999997</v>
      </c>
      <c r="E44" s="494"/>
      <c r="F44" s="45"/>
      <c r="J44" s="512">
        <f>+J40</f>
        <v>5</v>
      </c>
      <c r="K44" s="513" t="s">
        <v>195</v>
      </c>
      <c r="L44" s="513">
        <v>38.700000000000003</v>
      </c>
      <c r="M44" s="519" t="s">
        <v>196</v>
      </c>
      <c r="N44" s="522">
        <f>+J44*L44</f>
        <v>193.5</v>
      </c>
    </row>
    <row r="45" spans="1:14">
      <c r="A45" s="152">
        <f t="shared" si="2"/>
        <v>15</v>
      </c>
      <c r="B45" s="153" t="s">
        <v>118</v>
      </c>
      <c r="C45" s="51"/>
      <c r="D45" s="478">
        <v>84</v>
      </c>
      <c r="E45" s="494"/>
      <c r="F45" s="45"/>
    </row>
    <row r="46" spans="1:14">
      <c r="A46" s="152">
        <f t="shared" si="2"/>
        <v>16</v>
      </c>
      <c r="B46" s="153" t="s">
        <v>24</v>
      </c>
      <c r="C46" s="51"/>
      <c r="D46" s="478">
        <f>788.5/2</f>
        <v>394.25</v>
      </c>
      <c r="E46" s="494"/>
      <c r="F46" s="45"/>
    </row>
    <row r="47" spans="1:14">
      <c r="A47" s="152">
        <f t="shared" si="2"/>
        <v>17</v>
      </c>
      <c r="B47" s="153" t="s">
        <v>25</v>
      </c>
      <c r="C47" s="51"/>
      <c r="D47" s="478">
        <v>75</v>
      </c>
      <c r="E47" s="494"/>
      <c r="F47" s="45"/>
    </row>
    <row r="48" spans="1:14" hidden="1">
      <c r="A48" s="152">
        <f t="shared" si="2"/>
        <v>18</v>
      </c>
      <c r="B48" s="153" t="s">
        <v>64</v>
      </c>
      <c r="C48" s="51"/>
      <c r="D48" s="478"/>
      <c r="E48" s="494"/>
      <c r="F48" s="45"/>
    </row>
    <row r="49" spans="1:12" hidden="1">
      <c r="A49" s="152">
        <f t="shared" si="2"/>
        <v>19</v>
      </c>
      <c r="B49" s="153" t="s">
        <v>51</v>
      </c>
      <c r="C49" s="51"/>
      <c r="D49" s="478">
        <f>+D13</f>
        <v>0</v>
      </c>
      <c r="E49" s="494"/>
      <c r="F49" s="45"/>
    </row>
    <row r="50" spans="1:12">
      <c r="A50" s="152">
        <v>18</v>
      </c>
      <c r="B50" s="153" t="s">
        <v>43</v>
      </c>
      <c r="C50" s="51"/>
      <c r="D50" s="478">
        <v>105</v>
      </c>
      <c r="E50" s="494"/>
      <c r="F50" s="45"/>
    </row>
    <row r="51" spans="1:12">
      <c r="A51" s="152">
        <v>19</v>
      </c>
      <c r="B51" s="153" t="s">
        <v>73</v>
      </c>
      <c r="C51" s="51"/>
      <c r="D51" s="478">
        <v>50</v>
      </c>
      <c r="E51" s="494"/>
      <c r="F51" s="45"/>
    </row>
    <row r="52" spans="1:12">
      <c r="A52" s="152">
        <f t="shared" si="2"/>
        <v>20</v>
      </c>
      <c r="B52" s="153" t="s">
        <v>74</v>
      </c>
      <c r="C52" s="51"/>
      <c r="D52" s="478">
        <v>95</v>
      </c>
      <c r="E52" s="494"/>
      <c r="F52" s="45"/>
    </row>
    <row r="53" spans="1:12">
      <c r="A53" s="152">
        <f t="shared" si="2"/>
        <v>21</v>
      </c>
      <c r="B53" s="153" t="s">
        <v>44</v>
      </c>
      <c r="C53" s="51"/>
      <c r="D53" s="478">
        <v>3</v>
      </c>
      <c r="E53" s="494"/>
      <c r="F53" s="45"/>
    </row>
    <row r="54" spans="1:12">
      <c r="A54" s="152">
        <f t="shared" si="2"/>
        <v>22</v>
      </c>
      <c r="B54" s="153" t="s">
        <v>119</v>
      </c>
      <c r="C54" s="51"/>
      <c r="D54" s="478">
        <v>42</v>
      </c>
      <c r="E54" s="494"/>
      <c r="F54" s="45"/>
    </row>
    <row r="55" spans="1:12" hidden="1">
      <c r="A55" s="152">
        <f t="shared" si="2"/>
        <v>23</v>
      </c>
      <c r="B55" s="153" t="s">
        <v>45</v>
      </c>
      <c r="C55" s="51"/>
      <c r="D55" s="478"/>
      <c r="E55" s="494"/>
      <c r="F55" s="45"/>
    </row>
    <row r="56" spans="1:12" hidden="1">
      <c r="A56" s="152">
        <f t="shared" si="2"/>
        <v>24</v>
      </c>
      <c r="B56" s="153" t="s">
        <v>61</v>
      </c>
      <c r="C56" s="51"/>
      <c r="D56" s="478"/>
      <c r="E56" s="494"/>
      <c r="F56" s="45"/>
    </row>
    <row r="57" spans="1:12" hidden="1">
      <c r="A57" s="152">
        <f t="shared" si="2"/>
        <v>25</v>
      </c>
      <c r="B57" s="153"/>
      <c r="C57" s="51"/>
      <c r="D57" s="478"/>
      <c r="E57" s="494"/>
      <c r="F57" s="45"/>
    </row>
    <row r="58" spans="1:12" hidden="1">
      <c r="A58" s="152">
        <f t="shared" si="2"/>
        <v>26</v>
      </c>
      <c r="B58" s="153"/>
      <c r="C58" s="51"/>
      <c r="D58" s="478"/>
      <c r="E58" s="494"/>
      <c r="F58" s="45"/>
    </row>
    <row r="59" spans="1:12" s="6" customFormat="1">
      <c r="A59" s="152">
        <v>23</v>
      </c>
      <c r="B59" s="65" t="s">
        <v>289</v>
      </c>
      <c r="C59" s="505"/>
      <c r="D59" s="478">
        <v>100</v>
      </c>
      <c r="E59" s="494"/>
      <c r="F59" s="45"/>
    </row>
    <row r="60" spans="1:12" s="6" customFormat="1" hidden="1">
      <c r="A60" s="152">
        <f>+A59+1</f>
        <v>24</v>
      </c>
      <c r="B60" s="65"/>
      <c r="C60" s="505"/>
      <c r="D60" s="478"/>
      <c r="E60" s="494"/>
      <c r="F60" s="530" t="s">
        <v>120</v>
      </c>
    </row>
    <row r="61" spans="1:12">
      <c r="A61" s="152">
        <v>24</v>
      </c>
      <c r="B61" s="153" t="s">
        <v>26</v>
      </c>
      <c r="C61" s="51"/>
      <c r="D61" s="478">
        <v>2463.8000000000002</v>
      </c>
      <c r="E61" s="494"/>
      <c r="F61" s="45"/>
    </row>
    <row r="62" spans="1:12" s="3" customFormat="1" ht="13.5">
      <c r="A62" s="155">
        <v>24.1</v>
      </c>
      <c r="B62" s="59" t="s">
        <v>75</v>
      </c>
      <c r="C62" s="52"/>
      <c r="D62" s="475">
        <f>+D61</f>
        <v>2463.8000000000002</v>
      </c>
      <c r="E62" s="497"/>
      <c r="F62" s="25"/>
      <c r="G62" s="2"/>
      <c r="H62" s="2"/>
      <c r="I62" s="2"/>
      <c r="J62" s="2"/>
      <c r="K62" s="2"/>
      <c r="L62" s="2"/>
    </row>
    <row r="63" spans="1:12" hidden="1">
      <c r="A63" s="152">
        <f>+A61+1</f>
        <v>25</v>
      </c>
      <c r="B63" s="153" t="s">
        <v>76</v>
      </c>
      <c r="C63" s="51"/>
      <c r="D63" s="478"/>
      <c r="E63" s="494"/>
      <c r="F63" s="45"/>
    </row>
    <row r="64" spans="1:12" hidden="1">
      <c r="A64" s="152">
        <f>+A63+1</f>
        <v>26</v>
      </c>
      <c r="B64" s="153" t="s">
        <v>65</v>
      </c>
      <c r="C64" s="51"/>
      <c r="D64" s="478"/>
      <c r="E64" s="494"/>
      <c r="F64" s="45"/>
    </row>
    <row r="65" spans="1:12">
      <c r="A65" s="55"/>
      <c r="B65" s="56" t="s">
        <v>29</v>
      </c>
      <c r="C65" s="48"/>
      <c r="D65" s="473">
        <f>SUM(D26,D29:D35,D39:D61,D63:D64)</f>
        <v>67606.39</v>
      </c>
      <c r="E65" s="498"/>
      <c r="F65" s="582">
        <f>+D23-D65</f>
        <v>9.9999999947613105E-3</v>
      </c>
      <c r="G65" s="582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6" t="s">
        <v>2</v>
      </c>
      <c r="C67" s="474"/>
      <c r="D67" s="471" t="s">
        <v>287</v>
      </c>
      <c r="E67" s="474"/>
      <c r="F67" s="45"/>
    </row>
    <row r="68" spans="1:12" s="6" customFormat="1" ht="15.75" hidden="1" customHeight="1">
      <c r="B68" s="424"/>
      <c r="D68" s="472" t="s">
        <v>91</v>
      </c>
      <c r="E68" s="499"/>
      <c r="F68" s="45"/>
    </row>
    <row r="69" spans="1:12" s="6" customFormat="1" ht="30.75" hidden="1" customHeight="1">
      <c r="B69" s="426" t="s">
        <v>6</v>
      </c>
      <c r="C69" s="471"/>
      <c r="D69" s="471" t="s">
        <v>288</v>
      </c>
      <c r="E69" s="471"/>
      <c r="F69" s="45"/>
    </row>
    <row r="70" spans="1:12" s="6" customFormat="1" ht="13.5" hidden="1" customHeight="1">
      <c r="B70" s="45"/>
      <c r="D70" s="472" t="s">
        <v>91</v>
      </c>
      <c r="E70" s="499"/>
      <c r="F70" s="45"/>
    </row>
    <row r="71" spans="1:12" s="6" customFormat="1" hidden="1">
      <c r="B71" s="89" t="s">
        <v>200</v>
      </c>
      <c r="C71" s="45"/>
      <c r="D71" s="425"/>
      <c r="E71" s="425"/>
      <c r="F71" s="45"/>
    </row>
    <row r="72" spans="1:12" s="396" customFormat="1" ht="36.75" customHeight="1">
      <c r="A72" s="643" t="s">
        <v>302</v>
      </c>
      <c r="B72" s="643"/>
      <c r="C72" s="397"/>
      <c r="D72" s="644" t="s">
        <v>303</v>
      </c>
      <c r="E72" s="644"/>
      <c r="G72" s="645" t="s">
        <v>304</v>
      </c>
    </row>
    <row r="73" spans="1:12" s="58" customFormat="1" ht="40.5" customHeight="1">
      <c r="B73" s="286"/>
      <c r="C73" s="24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3" zoomScaleSheetLayoutView="100" workbookViewId="0">
      <selection activeCell="F92" sqref="F92"/>
    </sheetView>
  </sheetViews>
  <sheetFormatPr defaultRowHeight="13.5"/>
  <cols>
    <col min="1" max="1" width="4.5703125" style="82" customWidth="1"/>
    <col min="2" max="2" width="64.7109375" style="404" customWidth="1"/>
    <col min="3" max="3" width="11.28515625" style="357" customWidth="1"/>
    <col min="4" max="4" width="11.85546875" style="357" customWidth="1"/>
    <col min="5" max="5" width="12.140625" style="357" customWidth="1"/>
    <col min="6" max="6" width="11.28515625" style="82" customWidth="1"/>
    <col min="7" max="7" width="4" style="82" customWidth="1"/>
    <col min="8" max="8" width="23.140625" style="109" hidden="1" customWidth="1"/>
    <col min="9" max="9" width="7.28515625" style="89" hidden="1" customWidth="1"/>
    <col min="10" max="10" width="11.42578125" style="89" hidden="1" customWidth="1"/>
    <col min="11" max="16" width="0" style="81" hidden="1" customWidth="1"/>
    <col min="17" max="20" width="0" style="82" hidden="1" customWidth="1"/>
    <col min="21" max="16384" width="9.140625" style="82"/>
  </cols>
  <sheetData>
    <row r="1" spans="1:16" s="77" customFormat="1" ht="17.25">
      <c r="A1" s="525"/>
      <c r="B1" s="526"/>
      <c r="C1" s="527"/>
      <c r="D1" s="527"/>
      <c r="E1" s="527"/>
      <c r="F1" s="302" t="s">
        <v>198</v>
      </c>
      <c r="G1" s="578">
        <f>+'Ekamut-caxs'!E1+1</f>
        <v>238</v>
      </c>
      <c r="H1" s="107"/>
      <c r="I1" s="40"/>
      <c r="J1" s="40"/>
    </row>
    <row r="2" spans="1:16" s="77" customFormat="1" ht="17.25">
      <c r="A2" s="525"/>
      <c r="B2" s="528"/>
      <c r="C2" s="529"/>
      <c r="D2" s="529"/>
      <c r="E2" s="589" t="s">
        <v>39</v>
      </c>
      <c r="F2" s="589"/>
      <c r="G2" s="589"/>
      <c r="H2" s="107"/>
      <c r="I2" s="40"/>
      <c r="J2" s="40"/>
    </row>
    <row r="3" spans="1:16" s="77" customFormat="1" ht="17.25">
      <c r="A3" s="525"/>
      <c r="B3" s="528"/>
      <c r="C3" s="529"/>
      <c r="D3" s="529"/>
      <c r="E3" s="589" t="s">
        <v>251</v>
      </c>
      <c r="F3" s="589"/>
      <c r="G3" s="589"/>
      <c r="H3" s="107"/>
      <c r="I3" s="40"/>
      <c r="J3" s="40"/>
    </row>
    <row r="4" spans="1:16" s="77" customFormat="1" ht="17.25">
      <c r="A4" s="525"/>
      <c r="B4" s="528"/>
      <c r="C4" s="529"/>
      <c r="D4" s="529"/>
      <c r="E4" s="590" t="str">
        <f>+'Ekamut-caxs'!D4</f>
        <v xml:space="preserve">_____. _____. 2023թ. </v>
      </c>
      <c r="F4" s="590"/>
      <c r="G4" s="590"/>
      <c r="H4" s="107"/>
      <c r="I4" s="40"/>
      <c r="J4" s="40"/>
    </row>
    <row r="5" spans="1:16" s="77" customFormat="1" ht="17.25">
      <c r="A5" s="525"/>
      <c r="B5" s="528"/>
      <c r="C5" s="529"/>
      <c r="D5" s="529"/>
      <c r="E5" s="590" t="str">
        <f>+'Ekamut-caxs'!C5</f>
        <v xml:space="preserve">հ. __________- Ա որոշմամբ </v>
      </c>
      <c r="F5" s="590"/>
      <c r="G5" s="590"/>
      <c r="H5" s="107"/>
      <c r="I5" s="40"/>
      <c r="J5" s="40"/>
    </row>
    <row r="6" spans="1:16" s="76" customFormat="1" ht="19.5" customHeight="1">
      <c r="A6" s="591" t="s">
        <v>40</v>
      </c>
      <c r="B6" s="591"/>
      <c r="C6" s="591"/>
      <c r="D6" s="591"/>
      <c r="E6" s="591"/>
      <c r="F6" s="591"/>
      <c r="G6" s="591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86" t="str">
        <f>+'Ekamut-caxs'!A7:D7</f>
        <v xml:space="preserve">«Երևանի հ․125 մսուր-մանկապարտեզ» ՀՈԱԿ-ի </v>
      </c>
      <c r="B7" s="586"/>
      <c r="C7" s="586"/>
      <c r="D7" s="586"/>
      <c r="E7" s="586"/>
      <c r="F7" s="586"/>
      <c r="G7" s="586"/>
      <c r="H7" s="108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87" t="s">
        <v>231</v>
      </c>
      <c r="B8" s="587"/>
      <c r="C8" s="587"/>
      <c r="D8" s="587"/>
      <c r="E8" s="587"/>
      <c r="F8" s="587"/>
      <c r="G8" s="587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8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9"/>
      <c r="C10" s="75"/>
      <c r="D10" s="75"/>
      <c r="E10" s="75"/>
      <c r="F10" s="482" t="s">
        <v>254</v>
      </c>
      <c r="G10" s="48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0" t="s">
        <v>30</v>
      </c>
      <c r="C11" s="579" t="s">
        <v>210</v>
      </c>
      <c r="D11" s="483" t="s">
        <v>211</v>
      </c>
      <c r="E11" s="483" t="s">
        <v>212</v>
      </c>
      <c r="F11" s="483" t="s">
        <v>41</v>
      </c>
      <c r="G11" s="487"/>
      <c r="H11" s="576">
        <f>+F12-F65</f>
        <v>1358.9599999999873</v>
      </c>
      <c r="I11" s="89"/>
      <c r="J11" s="281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1">
        <f>+F12</f>
        <v>1967.2599999999875</v>
      </c>
      <c r="D12" s="351">
        <f>+F12</f>
        <v>1967.2599999999875</v>
      </c>
      <c r="E12" s="351">
        <f>+F12</f>
        <v>1967.2599999999875</v>
      </c>
      <c r="F12" s="484">
        <f>+'Dramakani hamematakan'!D6</f>
        <v>1967.2599999999875</v>
      </c>
      <c r="G12" s="488"/>
      <c r="H12" s="588" t="s">
        <v>250</v>
      </c>
      <c r="I12" s="588"/>
      <c r="J12" s="279"/>
      <c r="K12" s="364" t="str">
        <f>IF((D12-C12)&lt;0, (0),"")</f>
        <v/>
      </c>
      <c r="L12" s="364" t="str">
        <f>IF((+E12-D12)&lt;0, (0),"")</f>
        <v/>
      </c>
      <c r="M12" s="364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79</v>
      </c>
      <c r="C13" s="269">
        <f>SUM(C14:C23)</f>
        <v>12336</v>
      </c>
      <c r="D13" s="269">
        <f>SUM(D14:D23)</f>
        <v>27756</v>
      </c>
      <c r="E13" s="269">
        <f>SUM(E14:E23)</f>
        <v>43176</v>
      </c>
      <c r="F13" s="269">
        <f>SUM(F14:G23)</f>
        <v>65142.6</v>
      </c>
      <c r="G13" s="489"/>
      <c r="H13" s="107"/>
      <c r="I13" s="40"/>
      <c r="J13" s="40"/>
      <c r="K13" s="364" t="str">
        <f>IF((D13-C13)&lt;0, (0),"")</f>
        <v/>
      </c>
      <c r="L13" s="364" t="str">
        <f t="shared" ref="L13:L44" si="0">IF((+E13-D13)&lt;0, (0),"")</f>
        <v/>
      </c>
      <c r="M13" s="364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64">
        <v>1</v>
      </c>
      <c r="B14" s="358" t="str">
        <f>+'Ekamut-caxs'!B11</f>
        <v>Սուբսիդիայից</v>
      </c>
      <c r="C14" s="367">
        <v>12336</v>
      </c>
      <c r="D14" s="367">
        <v>27756</v>
      </c>
      <c r="E14" s="367">
        <v>43176</v>
      </c>
      <c r="F14" s="267">
        <f>+'Ekamut-caxs'!D11</f>
        <v>61680</v>
      </c>
      <c r="G14" s="490"/>
      <c r="H14" s="107"/>
      <c r="I14" s="40"/>
      <c r="J14" s="40"/>
      <c r="K14" s="364" t="str">
        <f t="shared" ref="K14:K75" si="2">IF((D14-C14)&lt;0, (0),"")</f>
        <v/>
      </c>
      <c r="L14" s="364" t="str">
        <f t="shared" si="0"/>
        <v/>
      </c>
      <c r="M14" s="364" t="str">
        <f t="shared" si="1"/>
        <v/>
      </c>
      <c r="N14" s="77"/>
      <c r="O14" s="77"/>
      <c r="P14" s="77"/>
    </row>
    <row r="15" spans="1:16" s="76" customFormat="1" ht="17.25" hidden="1">
      <c r="A15" s="64">
        <f>+A14+1</f>
        <v>2</v>
      </c>
      <c r="B15" s="358" t="str">
        <f>+'Ekamut-caxs'!B12</f>
        <v xml:space="preserve">Վճարովի ծառայություններից </v>
      </c>
      <c r="C15" s="367"/>
      <c r="D15" s="367"/>
      <c r="E15" s="367"/>
      <c r="F15" s="267">
        <f>+'Ekamut-caxs'!D12</f>
        <v>0</v>
      </c>
      <c r="G15" s="490"/>
      <c r="H15" s="107"/>
      <c r="I15" s="40"/>
      <c r="J15" s="40"/>
      <c r="K15" s="364" t="str">
        <f t="shared" si="2"/>
        <v/>
      </c>
      <c r="L15" s="364" t="str">
        <f t="shared" si="0"/>
        <v/>
      </c>
      <c r="M15" s="364" t="str">
        <f t="shared" si="1"/>
        <v/>
      </c>
      <c r="N15" s="77"/>
      <c r="O15" s="77"/>
      <c r="P15" s="77"/>
    </row>
    <row r="16" spans="1:16" s="76" customFormat="1" ht="17.25" hidden="1">
      <c r="A16" s="64">
        <f>+A15+1</f>
        <v>3</v>
      </c>
      <c r="B16" s="358" t="str">
        <f>+'Ekamut-caxs'!B13</f>
        <v>Սպասարկման և կոմունալ համավճարներից</v>
      </c>
      <c r="C16" s="367"/>
      <c r="D16" s="367"/>
      <c r="E16" s="367"/>
      <c r="F16" s="267">
        <f>+'Ekamut-caxs'!D13</f>
        <v>0</v>
      </c>
      <c r="G16" s="490"/>
      <c r="H16" s="107"/>
      <c r="I16" s="40"/>
      <c r="J16" s="40"/>
      <c r="K16" s="364" t="str">
        <f t="shared" si="2"/>
        <v/>
      </c>
      <c r="L16" s="364" t="str">
        <f t="shared" si="0"/>
        <v/>
      </c>
      <c r="M16" s="364" t="str">
        <f t="shared" si="1"/>
        <v/>
      </c>
      <c r="N16" s="77"/>
      <c r="O16" s="77"/>
      <c r="P16" s="77"/>
    </row>
    <row r="17" spans="1:16" s="76" customFormat="1" ht="17.25" hidden="1">
      <c r="A17" s="64">
        <f t="shared" ref="A17:A22" si="3">+A16+1</f>
        <v>4</v>
      </c>
      <c r="B17" s="358" t="str">
        <f>+'Ekamut-caxs'!B14</f>
        <v>Ֆինանսական օգնությունից (օգնիր մանկապարտեզիդ)</v>
      </c>
      <c r="C17" s="367"/>
      <c r="D17" s="367"/>
      <c r="E17" s="367"/>
      <c r="F17" s="267">
        <f>+'Ekamut-caxs'!D14</f>
        <v>0</v>
      </c>
      <c r="G17" s="490"/>
      <c r="H17" s="110"/>
      <c r="I17" s="101"/>
      <c r="J17" s="101"/>
      <c r="K17" s="364" t="str">
        <f t="shared" si="2"/>
        <v/>
      </c>
      <c r="L17" s="364" t="str">
        <f t="shared" si="0"/>
        <v/>
      </c>
      <c r="M17" s="364" t="str">
        <f t="shared" si="1"/>
        <v/>
      </c>
      <c r="N17" s="77"/>
      <c r="O17" s="77"/>
      <c r="P17" s="77"/>
    </row>
    <row r="18" spans="1:16" s="76" customFormat="1" ht="17.25">
      <c r="A18" s="64">
        <v>2</v>
      </c>
      <c r="B18" s="358" t="str">
        <f>+'Ekamut-caxs'!B15</f>
        <v>Ֆինանսական օգնությունից</v>
      </c>
      <c r="C18" s="367"/>
      <c r="D18" s="367"/>
      <c r="E18" s="367"/>
      <c r="F18" s="267">
        <f>+'Ekamut-caxs'!D15</f>
        <v>3462.6</v>
      </c>
      <c r="G18" s="490"/>
      <c r="H18" s="107"/>
      <c r="I18" s="40"/>
      <c r="J18" s="40"/>
      <c r="K18" s="364" t="str">
        <f t="shared" si="2"/>
        <v/>
      </c>
      <c r="L18" s="364" t="str">
        <f t="shared" si="0"/>
        <v/>
      </c>
      <c r="M18" s="364" t="str">
        <f t="shared" si="1"/>
        <v/>
      </c>
      <c r="N18" s="77"/>
      <c r="O18" s="77"/>
      <c r="P18" s="77"/>
    </row>
    <row r="19" spans="1:16" s="76" customFormat="1" ht="16.5" hidden="1" customHeight="1">
      <c r="A19" s="64">
        <f t="shared" si="3"/>
        <v>3</v>
      </c>
      <c r="B19" s="358" t="str">
        <f>+'Ekamut-caxs'!B16</f>
        <v>Չփոխանակվող գործարքներից (դրամաշնորհից)</v>
      </c>
      <c r="C19" s="367"/>
      <c r="D19" s="367"/>
      <c r="E19" s="367"/>
      <c r="F19" s="266">
        <f>+'Ekamut-caxs'!D16</f>
        <v>0</v>
      </c>
      <c r="G19" s="491"/>
      <c r="H19" s="110"/>
      <c r="I19" s="101"/>
      <c r="J19" s="101"/>
      <c r="K19" s="364" t="str">
        <f t="shared" si="2"/>
        <v/>
      </c>
      <c r="L19" s="364" t="str">
        <f t="shared" si="0"/>
        <v/>
      </c>
      <c r="M19" s="364" t="str">
        <f t="shared" si="1"/>
        <v/>
      </c>
      <c r="N19" s="77"/>
      <c r="O19" s="77"/>
      <c r="P19" s="77"/>
    </row>
    <row r="20" spans="1:16" s="76" customFormat="1" ht="16.5" hidden="1" customHeight="1">
      <c r="A20" s="64">
        <f t="shared" si="3"/>
        <v>4</v>
      </c>
      <c r="B20" s="358" t="s">
        <v>32</v>
      </c>
      <c r="C20" s="367"/>
      <c r="D20" s="367"/>
      <c r="E20" s="367"/>
      <c r="F20" s="266"/>
      <c r="G20" s="491"/>
      <c r="H20" s="110"/>
      <c r="I20" s="101"/>
      <c r="J20" s="101"/>
      <c r="K20" s="364" t="str">
        <f t="shared" si="2"/>
        <v/>
      </c>
      <c r="L20" s="364" t="str">
        <f t="shared" si="0"/>
        <v/>
      </c>
      <c r="M20" s="364" t="str">
        <f t="shared" si="1"/>
        <v/>
      </c>
      <c r="N20" s="77"/>
      <c r="O20" s="77"/>
      <c r="P20" s="77"/>
    </row>
    <row r="21" spans="1:16" s="76" customFormat="1" ht="16.5" hidden="1" customHeight="1">
      <c r="A21" s="64">
        <f t="shared" si="3"/>
        <v>5</v>
      </c>
      <c r="B21" s="358" t="str">
        <f>+'Ekamut-caxs'!B20</f>
        <v>Բանկի տոկոսից</v>
      </c>
      <c r="C21" s="367"/>
      <c r="D21" s="367"/>
      <c r="E21" s="367"/>
      <c r="F21" s="267">
        <f>+'Ekamut-caxs'!D20</f>
        <v>0</v>
      </c>
      <c r="G21" s="490"/>
      <c r="H21" s="110"/>
      <c r="I21" s="101"/>
      <c r="J21" s="101"/>
      <c r="K21" s="364" t="str">
        <f t="shared" si="2"/>
        <v/>
      </c>
      <c r="L21" s="364" t="str">
        <f t="shared" si="0"/>
        <v/>
      </c>
      <c r="M21" s="364" t="str">
        <f t="shared" si="1"/>
        <v/>
      </c>
      <c r="N21" s="77"/>
      <c r="O21" s="77"/>
      <c r="P21" s="77"/>
    </row>
    <row r="22" spans="1:16" s="77" customFormat="1" ht="16.5" hidden="1" customHeight="1">
      <c r="A22" s="64">
        <f t="shared" si="3"/>
        <v>6</v>
      </c>
      <c r="B22" s="504">
        <f>+'Ekamut-caxs'!B21</f>
        <v>0</v>
      </c>
      <c r="C22" s="367"/>
      <c r="D22" s="367"/>
      <c r="E22" s="367"/>
      <c r="F22" s="266">
        <f>+'Ekamut-caxs'!D21</f>
        <v>0</v>
      </c>
      <c r="G22" s="491"/>
      <c r="H22" s="110"/>
      <c r="I22" s="101"/>
      <c r="J22" s="101"/>
      <c r="K22" s="391" t="str">
        <f>IF((D22-C22)&lt;0, (0),"")</f>
        <v/>
      </c>
      <c r="L22" s="391" t="str">
        <f t="shared" si="0"/>
        <v/>
      </c>
      <c r="M22" s="391" t="str">
        <f t="shared" si="1"/>
        <v/>
      </c>
    </row>
    <row r="23" spans="1:16" s="77" customFormat="1" ht="16.5" hidden="1" customHeight="1">
      <c r="A23" s="64">
        <f>+A22+1</f>
        <v>7</v>
      </c>
      <c r="B23" s="504">
        <f>+'Ekamut-caxs'!B22</f>
        <v>0</v>
      </c>
      <c r="C23" s="367"/>
      <c r="D23" s="367"/>
      <c r="E23" s="367"/>
      <c r="F23" s="266">
        <f>+'Ekamut-caxs'!D22</f>
        <v>0</v>
      </c>
      <c r="G23" s="491"/>
      <c r="H23" s="106" t="s">
        <v>228</v>
      </c>
      <c r="I23" s="101"/>
      <c r="J23" s="101"/>
      <c r="K23" s="391" t="str">
        <f t="shared" si="2"/>
        <v/>
      </c>
      <c r="L23" s="391" t="str">
        <f t="shared" si="0"/>
        <v/>
      </c>
      <c r="M23" s="391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269">
        <f>C25+C67+C79</f>
        <v>13203.699999999997</v>
      </c>
      <c r="D24" s="269">
        <f>D25+D67+D79</f>
        <v>29714.299999999996</v>
      </c>
      <c r="E24" s="269">
        <f>E25+E67+E79</f>
        <v>44439.66</v>
      </c>
      <c r="F24" s="269">
        <f>F25+F67+F79</f>
        <v>67109.89</v>
      </c>
      <c r="G24" s="489"/>
      <c r="H24" s="285"/>
      <c r="I24" s="40"/>
      <c r="J24" s="40"/>
      <c r="K24" s="364" t="str">
        <f t="shared" si="2"/>
        <v/>
      </c>
      <c r="L24" s="364" t="str">
        <f t="shared" si="0"/>
        <v/>
      </c>
      <c r="M24" s="364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269">
        <f>SUM(C26,C29:C35,C39:C61,C65:C66)</f>
        <v>13203.699999999997</v>
      </c>
      <c r="D25" s="269">
        <f>SUM(D26,D29:D35,D39:D61,D65:D66)</f>
        <v>29714.299999999996</v>
      </c>
      <c r="E25" s="269">
        <f>SUM(E26,E29:E35,E39:E61,E65:E66)</f>
        <v>44439.66</v>
      </c>
      <c r="F25" s="269">
        <f>SUM(F26,F29:F35,F39:F61,F65:F66)</f>
        <v>65750.89</v>
      </c>
      <c r="G25" s="489"/>
      <c r="H25" s="107"/>
      <c r="I25" s="40"/>
      <c r="J25" s="40"/>
      <c r="K25" s="364" t="str">
        <f t="shared" si="2"/>
        <v/>
      </c>
      <c r="L25" s="364" t="str">
        <f t="shared" si="0"/>
        <v/>
      </c>
      <c r="M25" s="364" t="str">
        <f t="shared" si="1"/>
        <v/>
      </c>
      <c r="N25" s="77"/>
      <c r="O25" s="77"/>
      <c r="P25" s="77"/>
    </row>
    <row r="26" spans="1:16" s="76" customFormat="1" ht="16.5" customHeight="1">
      <c r="A26" s="64">
        <v>1</v>
      </c>
      <c r="B26" s="358" t="str">
        <f>+'Ekamut-caxs'!B26</f>
        <v>Աշխատավարձի գծով</v>
      </c>
      <c r="C26" s="367">
        <v>7230</v>
      </c>
      <c r="D26" s="367">
        <v>18075</v>
      </c>
      <c r="E26" s="367">
        <f>+F26/12*8+271.8</f>
        <v>29829.8</v>
      </c>
      <c r="F26" s="267">
        <f>+'Ekamut-caxs'!D26</f>
        <v>44337</v>
      </c>
      <c r="G26" s="490"/>
      <c r="H26" s="110">
        <f>+F26/12*5</f>
        <v>18473.75</v>
      </c>
      <c r="I26" s="101"/>
      <c r="J26" s="101"/>
      <c r="K26" s="364" t="str">
        <f t="shared" si="2"/>
        <v/>
      </c>
      <c r="L26" s="364" t="str">
        <f t="shared" si="0"/>
        <v/>
      </c>
      <c r="M26" s="364" t="str">
        <f t="shared" si="1"/>
        <v/>
      </c>
      <c r="N26" s="77"/>
      <c r="O26" s="77"/>
      <c r="P26" s="77"/>
    </row>
    <row r="27" spans="1:16" s="85" customFormat="1" ht="17.25" hidden="1">
      <c r="A27" s="26">
        <v>1.1000000000000001</v>
      </c>
      <c r="B27" s="360" t="str">
        <f>+'Ekamut-caxs'!B27</f>
        <v>վճարովի ծառայության գծով</v>
      </c>
      <c r="C27" s="257"/>
      <c r="D27" s="257"/>
      <c r="E27" s="257"/>
      <c r="F27" s="271">
        <f>+'Ekamut-caxs'!D27</f>
        <v>0</v>
      </c>
      <c r="G27" s="492"/>
      <c r="H27" s="110">
        <f t="shared" ref="H27:H28" si="4">+F27/12*5</f>
        <v>0</v>
      </c>
      <c r="I27" s="103"/>
      <c r="J27" s="103"/>
      <c r="K27" s="364" t="str">
        <f t="shared" si="2"/>
        <v/>
      </c>
      <c r="L27" s="364" t="str">
        <f t="shared" si="0"/>
        <v/>
      </c>
      <c r="M27" s="364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0">
        <f>+'Ekamut-caxs'!B28</f>
        <v>0</v>
      </c>
      <c r="C28" s="257"/>
      <c r="D28" s="257"/>
      <c r="E28" s="257"/>
      <c r="F28" s="271">
        <f>+'Ekamut-caxs'!D28</f>
        <v>0</v>
      </c>
      <c r="G28" s="492"/>
      <c r="H28" s="110">
        <f t="shared" si="4"/>
        <v>0</v>
      </c>
      <c r="I28" s="103"/>
      <c r="J28" s="103"/>
      <c r="K28" s="364" t="str">
        <f t="shared" si="2"/>
        <v/>
      </c>
      <c r="L28" s="364" t="str">
        <f t="shared" si="0"/>
        <v/>
      </c>
      <c r="M28" s="364" t="str">
        <f t="shared" si="1"/>
        <v/>
      </c>
      <c r="N28" s="84"/>
      <c r="O28" s="84"/>
      <c r="P28" s="84"/>
    </row>
    <row r="29" spans="1:16" s="76" customFormat="1" ht="16.5" customHeight="1">
      <c r="A29" s="64">
        <f>+A26+1</f>
        <v>2</v>
      </c>
      <c r="B29" s="358" t="str">
        <f>+'Ekamut-caxs'!B29</f>
        <v>Սննդի գծով</v>
      </c>
      <c r="C29" s="367">
        <v>3187.8</v>
      </c>
      <c r="D29" s="367">
        <f>-700+7969.5</f>
        <v>7269.5</v>
      </c>
      <c r="E29" s="367">
        <f>+F29/12*8</f>
        <v>9294.9599999999991</v>
      </c>
      <c r="F29" s="267">
        <f>+'Ekamut-caxs'!D29</f>
        <v>13942.439999999999</v>
      </c>
      <c r="G29" s="490"/>
      <c r="H29" s="110">
        <f>+F29/12*8</f>
        <v>9294.9599999999991</v>
      </c>
      <c r="I29" s="101"/>
      <c r="J29" s="101"/>
      <c r="K29" s="364" t="str">
        <f t="shared" si="2"/>
        <v/>
      </c>
      <c r="L29" s="364" t="str">
        <f t="shared" si="0"/>
        <v/>
      </c>
      <c r="M29" s="364" t="str">
        <f>IF((+F29-E29)&lt;0, (0),"")</f>
        <v/>
      </c>
      <c r="N29" s="77"/>
      <c r="O29" s="77"/>
      <c r="P29" s="77"/>
    </row>
    <row r="30" spans="1:16" s="76" customFormat="1" ht="16.5" customHeight="1">
      <c r="A30" s="64">
        <f t="shared" ref="A30:A35" si="5">+A29+1</f>
        <v>3</v>
      </c>
      <c r="B30" s="358" t="str">
        <f>+'Ekamut-caxs'!B30</f>
        <v>Ջեռուցման գծով</v>
      </c>
      <c r="C30" s="367">
        <v>695.4</v>
      </c>
      <c r="D30" s="367">
        <v>1011.6</v>
      </c>
      <c r="E30" s="367">
        <v>1011.6</v>
      </c>
      <c r="F30" s="267">
        <f>+'Ekamut-caxs'!D30</f>
        <v>1448.6</v>
      </c>
      <c r="G30" s="490"/>
      <c r="H30" s="110">
        <f>+F30-Komunal!F27</f>
        <v>-1447191.0999999996</v>
      </c>
      <c r="I30" s="101"/>
      <c r="J30" s="101"/>
      <c r="K30" s="364" t="str">
        <f t="shared" si="2"/>
        <v/>
      </c>
      <c r="L30" s="364" t="str">
        <f t="shared" si="0"/>
        <v/>
      </c>
      <c r="M30" s="364" t="str">
        <f t="shared" si="1"/>
        <v/>
      </c>
      <c r="N30" s="77"/>
      <c r="O30" s="77"/>
      <c r="P30" s="77"/>
    </row>
    <row r="31" spans="1:16" s="76" customFormat="1" ht="16.5" customHeight="1">
      <c r="A31" s="64">
        <f t="shared" si="5"/>
        <v>4</v>
      </c>
      <c r="B31" s="358" t="str">
        <f>+'Ekamut-caxs'!B31</f>
        <v>Էլեկտրաէներգիայի գծով</v>
      </c>
      <c r="C31" s="367">
        <v>608.6</v>
      </c>
      <c r="D31" s="367">
        <v>1101.5999999999999</v>
      </c>
      <c r="E31" s="367">
        <v>1338</v>
      </c>
      <c r="F31" s="267">
        <f>+'Ekamut-caxs'!D31</f>
        <v>2121</v>
      </c>
      <c r="G31" s="490"/>
      <c r="H31" s="110">
        <f>+F31-Komunal!J27</f>
        <v>-2118895.7999999998</v>
      </c>
      <c r="I31" s="101"/>
      <c r="J31" s="101"/>
      <c r="K31" s="364" t="str">
        <f t="shared" si="2"/>
        <v/>
      </c>
      <c r="L31" s="364" t="str">
        <f t="shared" si="0"/>
        <v/>
      </c>
      <c r="M31" s="364" t="str">
        <f t="shared" si="1"/>
        <v/>
      </c>
      <c r="N31" s="77"/>
      <c r="O31" s="77"/>
      <c r="P31" s="77"/>
    </row>
    <row r="32" spans="1:16" s="76" customFormat="1" ht="16.5" customHeight="1">
      <c r="A32" s="64">
        <f t="shared" si="5"/>
        <v>5</v>
      </c>
      <c r="B32" s="358" t="str">
        <f>+'Ekamut-caxs'!B32</f>
        <v>Ջրմուղ-կոյուղու գծով</v>
      </c>
      <c r="C32" s="367">
        <v>125.9</v>
      </c>
      <c r="D32" s="367">
        <v>250</v>
      </c>
      <c r="E32" s="367">
        <v>352</v>
      </c>
      <c r="F32" s="267">
        <f>+'Ekamut-caxs'!D32</f>
        <v>506</v>
      </c>
      <c r="G32" s="490"/>
      <c r="H32" s="110">
        <f>+F32-Komunal!N27</f>
        <v>-505480.28</v>
      </c>
      <c r="I32" s="101"/>
      <c r="J32" s="101"/>
      <c r="K32" s="364" t="str">
        <f t="shared" si="2"/>
        <v/>
      </c>
      <c r="L32" s="364" t="str">
        <f t="shared" si="0"/>
        <v/>
      </c>
      <c r="M32" s="364" t="str">
        <f t="shared" si="1"/>
        <v/>
      </c>
      <c r="N32" s="77"/>
      <c r="O32" s="77"/>
      <c r="P32" s="77"/>
    </row>
    <row r="33" spans="1:16" s="76" customFormat="1" ht="16.5" customHeight="1">
      <c r="A33" s="64">
        <f t="shared" si="5"/>
        <v>6</v>
      </c>
      <c r="B33" s="358" t="str">
        <f>+'Ekamut-caxs'!B33</f>
        <v>Աղբահանության գծով</v>
      </c>
      <c r="C33" s="367">
        <v>52.8</v>
      </c>
      <c r="D33" s="367">
        <v>52.8</v>
      </c>
      <c r="E33" s="367">
        <v>52.8</v>
      </c>
      <c r="F33" s="267">
        <f>+'Ekamut-caxs'!D33</f>
        <v>52.8</v>
      </c>
      <c r="G33" s="490"/>
      <c r="H33" s="110"/>
      <c r="I33" s="101"/>
      <c r="J33" s="101"/>
      <c r="K33" s="364" t="str">
        <f t="shared" si="2"/>
        <v/>
      </c>
      <c r="L33" s="364" t="str">
        <f t="shared" si="0"/>
        <v/>
      </c>
      <c r="M33" s="364" t="str">
        <f t="shared" si="1"/>
        <v/>
      </c>
      <c r="N33" s="77"/>
      <c r="O33" s="77"/>
      <c r="P33" s="77"/>
    </row>
    <row r="34" spans="1:16" s="76" customFormat="1" ht="16.5" customHeight="1">
      <c r="A34" s="64">
        <f t="shared" si="5"/>
        <v>7</v>
      </c>
      <c r="B34" s="358" t="str">
        <f>+'Ekamut-caxs'!B34</f>
        <v>Ախտաբանության գծով</v>
      </c>
      <c r="C34" s="367">
        <v>15</v>
      </c>
      <c r="D34" s="367">
        <v>30</v>
      </c>
      <c r="E34" s="367">
        <v>45</v>
      </c>
      <c r="F34" s="267">
        <f>+'Ekamut-caxs'!D34</f>
        <v>60</v>
      </c>
      <c r="G34" s="490"/>
      <c r="H34" s="110"/>
      <c r="I34" s="101"/>
      <c r="J34" s="101"/>
      <c r="K34" s="364" t="str">
        <f t="shared" si="2"/>
        <v/>
      </c>
      <c r="L34" s="364" t="str">
        <f t="shared" si="0"/>
        <v/>
      </c>
      <c r="M34" s="364" t="str">
        <f t="shared" si="1"/>
        <v/>
      </c>
      <c r="N34" s="77"/>
      <c r="O34" s="77"/>
      <c r="P34" s="77"/>
    </row>
    <row r="35" spans="1:16" s="76" customFormat="1" ht="16.5" customHeight="1">
      <c r="A35" s="64">
        <f t="shared" si="5"/>
        <v>8</v>
      </c>
      <c r="B35" s="358" t="str">
        <f>+'Ekamut-caxs'!B35</f>
        <v>Կապի գծով, այդ թվում`</v>
      </c>
      <c r="C35" s="367">
        <f>SUM(C36:C38)</f>
        <v>29.3</v>
      </c>
      <c r="D35" s="367">
        <f>SUM(D36:D38)</f>
        <v>58.6</v>
      </c>
      <c r="E35" s="367">
        <f>SUM(E36:E38)</f>
        <v>88.4</v>
      </c>
      <c r="F35" s="267">
        <f>SUM(F36:F38)</f>
        <v>118.2</v>
      </c>
      <c r="G35" s="490"/>
      <c r="H35" s="110"/>
      <c r="I35" s="101"/>
      <c r="J35" s="101"/>
      <c r="K35" s="364" t="str">
        <f t="shared" si="2"/>
        <v/>
      </c>
      <c r="L35" s="364" t="str">
        <f t="shared" si="0"/>
        <v/>
      </c>
      <c r="M35" s="364" t="str">
        <f t="shared" si="1"/>
        <v/>
      </c>
      <c r="N35" s="77"/>
      <c r="O35" s="77"/>
      <c r="P35" s="77"/>
    </row>
    <row r="36" spans="1:16">
      <c r="A36" s="26">
        <v>8.1</v>
      </c>
      <c r="B36" s="360" t="str">
        <f>+'Ekamut-caxs'!B36</f>
        <v>բաժանորդային վճար</v>
      </c>
      <c r="C36" s="257">
        <v>14.4</v>
      </c>
      <c r="D36" s="257">
        <v>28.8</v>
      </c>
      <c r="E36" s="257">
        <v>43.2</v>
      </c>
      <c r="F36" s="271">
        <f>+'Ekamut-caxs'!D36</f>
        <v>57.6</v>
      </c>
      <c r="G36" s="492"/>
      <c r="K36" s="364" t="str">
        <f t="shared" si="2"/>
        <v/>
      </c>
      <c r="L36" s="364" t="str">
        <f t="shared" si="0"/>
        <v/>
      </c>
      <c r="M36" s="364" t="str">
        <f t="shared" si="1"/>
        <v/>
      </c>
    </row>
    <row r="37" spans="1:16">
      <c r="A37" s="26">
        <v>8.1999999999999993</v>
      </c>
      <c r="B37" s="360" t="str">
        <f>+'Ekamut-caxs'!B37</f>
        <v>րոպեավճար</v>
      </c>
      <c r="C37" s="257">
        <v>0.5</v>
      </c>
      <c r="D37" s="257">
        <v>1</v>
      </c>
      <c r="E37" s="257">
        <v>2</v>
      </c>
      <c r="F37" s="271">
        <f>+'Ekamut-caxs'!D37</f>
        <v>3</v>
      </c>
      <c r="G37" s="492"/>
      <c r="K37" s="364" t="str">
        <f t="shared" si="2"/>
        <v/>
      </c>
      <c r="L37" s="364" t="str">
        <f t="shared" si="0"/>
        <v/>
      </c>
      <c r="M37" s="364" t="str">
        <f t="shared" si="1"/>
        <v/>
      </c>
    </row>
    <row r="38" spans="1:16">
      <c r="A38" s="26">
        <v>8.3000000000000007</v>
      </c>
      <c r="B38" s="360" t="str">
        <f>+'Ekamut-caxs'!B38</f>
        <v>ինտերնետ կապ</v>
      </c>
      <c r="C38" s="257">
        <v>14.4</v>
      </c>
      <c r="D38" s="257">
        <v>28.8</v>
      </c>
      <c r="E38" s="257">
        <v>43.2</v>
      </c>
      <c r="F38" s="271">
        <f>+'Ekamut-caxs'!D38</f>
        <v>57.6</v>
      </c>
      <c r="G38" s="492"/>
      <c r="K38" s="364" t="str">
        <f t="shared" si="2"/>
        <v/>
      </c>
      <c r="L38" s="364" t="str">
        <f t="shared" si="0"/>
        <v/>
      </c>
      <c r="M38" s="364" t="str">
        <f t="shared" si="1"/>
        <v/>
      </c>
    </row>
    <row r="39" spans="1:16" s="76" customFormat="1" ht="16.5" customHeight="1">
      <c r="A39" s="64">
        <f>+A35+1</f>
        <v>9</v>
      </c>
      <c r="B39" s="358" t="str">
        <f>+'Ekamut-caxs'!B39</f>
        <v>Բանկային ծառայության գծով</v>
      </c>
      <c r="C39" s="367">
        <v>7.5</v>
      </c>
      <c r="D39" s="367">
        <v>15</v>
      </c>
      <c r="E39" s="367">
        <v>22.5</v>
      </c>
      <c r="F39" s="267">
        <f>+'Ekamut-caxs'!D39</f>
        <v>30</v>
      </c>
      <c r="G39" s="490"/>
      <c r="H39" s="110"/>
      <c r="I39" s="101"/>
      <c r="J39" s="101"/>
      <c r="K39" s="364" t="str">
        <f t="shared" si="2"/>
        <v/>
      </c>
      <c r="L39" s="364" t="str">
        <f t="shared" si="0"/>
        <v/>
      </c>
      <c r="M39" s="364" t="str">
        <f t="shared" si="1"/>
        <v/>
      </c>
      <c r="N39" s="77"/>
      <c r="O39" s="77"/>
      <c r="P39" s="77"/>
    </row>
    <row r="40" spans="1:16" s="76" customFormat="1" ht="16.5" customHeight="1">
      <c r="A40" s="64">
        <f>+A39+1</f>
        <v>10</v>
      </c>
      <c r="B40" s="358" t="str">
        <f>+'Ekamut-caxs'!B40</f>
        <v>Տնտեսական ապրանքների գծով</v>
      </c>
      <c r="C40" s="367">
        <v>183.7</v>
      </c>
      <c r="D40" s="367">
        <v>367.5</v>
      </c>
      <c r="E40" s="367">
        <v>551.20000000000005</v>
      </c>
      <c r="F40" s="267">
        <f>+'Ekamut-caxs'!D40</f>
        <v>735</v>
      </c>
      <c r="G40" s="490"/>
      <c r="H40" s="110"/>
      <c r="I40" s="101"/>
      <c r="J40" s="101"/>
      <c r="K40" s="364" t="str">
        <f t="shared" si="2"/>
        <v/>
      </c>
      <c r="L40" s="364" t="str">
        <f t="shared" si="0"/>
        <v/>
      </c>
      <c r="M40" s="364" t="str">
        <f>IF((+F40-E40)&lt;0, (0),"")</f>
        <v/>
      </c>
      <c r="N40" s="77"/>
      <c r="O40" s="77"/>
      <c r="P40" s="77"/>
    </row>
    <row r="41" spans="1:16" s="76" customFormat="1" ht="16.5" customHeight="1">
      <c r="A41" s="64">
        <f t="shared" ref="A41:A61" si="6">+A40+1</f>
        <v>11</v>
      </c>
      <c r="B41" s="358" t="str">
        <f>+'Ekamut-caxs'!B41</f>
        <v>Գրասենյակային ապրանքների գծով</v>
      </c>
      <c r="C41" s="367">
        <v>48.4</v>
      </c>
      <c r="D41" s="367">
        <v>96.9</v>
      </c>
      <c r="E41" s="367">
        <v>145.30000000000001</v>
      </c>
      <c r="F41" s="267">
        <f>+'Ekamut-caxs'!D41</f>
        <v>193.8</v>
      </c>
      <c r="G41" s="490"/>
      <c r="H41" s="110"/>
      <c r="I41" s="101"/>
      <c r="J41" s="101"/>
      <c r="K41" s="364" t="str">
        <f t="shared" si="2"/>
        <v/>
      </c>
      <c r="L41" s="364" t="str">
        <f t="shared" si="0"/>
        <v/>
      </c>
      <c r="M41" s="364" t="str">
        <f t="shared" si="1"/>
        <v/>
      </c>
      <c r="N41" s="77"/>
      <c r="O41" s="77"/>
      <c r="P41" s="77"/>
    </row>
    <row r="42" spans="1:16" s="76" customFormat="1" ht="16.5" customHeight="1">
      <c r="A42" s="64">
        <f t="shared" si="6"/>
        <v>12</v>
      </c>
      <c r="B42" s="358" t="str">
        <f>+'Ekamut-caxs'!B42</f>
        <v>Փոքրարժեք կամ արագամաշ առարկաների գծով</v>
      </c>
      <c r="C42" s="367">
        <v>106</v>
      </c>
      <c r="D42" s="367">
        <v>212</v>
      </c>
      <c r="E42" s="367">
        <v>318</v>
      </c>
      <c r="F42" s="267">
        <f>+'Ekamut-caxs'!D42</f>
        <v>424</v>
      </c>
      <c r="G42" s="490"/>
      <c r="H42" s="110"/>
      <c r="I42" s="101"/>
      <c r="J42" s="101"/>
      <c r="K42" s="364" t="str">
        <f t="shared" si="2"/>
        <v/>
      </c>
      <c r="L42" s="364" t="str">
        <f t="shared" si="0"/>
        <v/>
      </c>
      <c r="M42" s="364" t="str">
        <f t="shared" si="1"/>
        <v/>
      </c>
      <c r="N42" s="77"/>
      <c r="O42" s="77"/>
      <c r="P42" s="77"/>
    </row>
    <row r="43" spans="1:16" s="76" customFormat="1" ht="16.5" customHeight="1">
      <c r="A43" s="64">
        <f t="shared" si="6"/>
        <v>13</v>
      </c>
      <c r="B43" s="358" t="str">
        <f>+'Ekamut-caxs'!B43</f>
        <v>Ուսումնական նյութերի գծով</v>
      </c>
      <c r="C43" s="367">
        <v>47.9</v>
      </c>
      <c r="D43" s="367">
        <v>95.8</v>
      </c>
      <c r="E43" s="367">
        <v>95.8</v>
      </c>
      <c r="F43" s="267">
        <f>+'Ekamut-caxs'!D43</f>
        <v>191.7</v>
      </c>
      <c r="G43" s="490"/>
      <c r="H43" s="110"/>
      <c r="I43" s="101"/>
      <c r="J43" s="101"/>
      <c r="K43" s="364" t="str">
        <f t="shared" si="2"/>
        <v/>
      </c>
      <c r="L43" s="364" t="str">
        <f t="shared" si="0"/>
        <v/>
      </c>
      <c r="M43" s="364" t="str">
        <f t="shared" si="1"/>
        <v/>
      </c>
      <c r="N43" s="77"/>
      <c r="O43" s="77"/>
      <c r="P43" s="77"/>
    </row>
    <row r="44" spans="1:16" s="76" customFormat="1" ht="16.5" customHeight="1">
      <c r="A44" s="64">
        <f t="shared" si="6"/>
        <v>14</v>
      </c>
      <c r="B44" s="358" t="str">
        <f>+'Ekamut-caxs'!B44</f>
        <v>Դեղորայքի գծով</v>
      </c>
      <c r="C44" s="367">
        <v>0</v>
      </c>
      <c r="D44" s="367">
        <v>0</v>
      </c>
      <c r="E44" s="367">
        <v>33.799999999999997</v>
      </c>
      <c r="F44" s="267">
        <f>+'Ekamut-caxs'!D44</f>
        <v>33.799999999999997</v>
      </c>
      <c r="G44" s="490"/>
      <c r="H44" s="110"/>
      <c r="I44" s="101"/>
      <c r="J44" s="101"/>
      <c r="K44" s="364" t="str">
        <f t="shared" si="2"/>
        <v/>
      </c>
      <c r="L44" s="364" t="str">
        <f t="shared" si="0"/>
        <v/>
      </c>
      <c r="M44" s="364" t="str">
        <f t="shared" si="1"/>
        <v/>
      </c>
      <c r="N44" s="77"/>
      <c r="O44" s="77"/>
      <c r="P44" s="77"/>
    </row>
    <row r="45" spans="1:16" s="76" customFormat="1" ht="16.5" customHeight="1">
      <c r="A45" s="64">
        <f t="shared" si="6"/>
        <v>15</v>
      </c>
      <c r="B45" s="358" t="str">
        <f>+'Ekamut-caxs'!B45</f>
        <v>Բուժ.ծառայության գծով</v>
      </c>
      <c r="C45" s="367">
        <v>8</v>
      </c>
      <c r="D45" s="367">
        <v>8</v>
      </c>
      <c r="E45" s="367">
        <v>84</v>
      </c>
      <c r="F45" s="267">
        <f>+'Ekamut-caxs'!D45</f>
        <v>84</v>
      </c>
      <c r="G45" s="490"/>
      <c r="H45" s="110"/>
      <c r="I45" s="101"/>
      <c r="J45" s="101"/>
      <c r="K45" s="364" t="str">
        <f t="shared" si="2"/>
        <v/>
      </c>
      <c r="L45" s="364" t="str">
        <f t="shared" ref="L45:L76" si="7">IF((+E45-D45)&lt;0, (0),"")</f>
        <v/>
      </c>
      <c r="M45" s="364" t="str">
        <f t="shared" si="1"/>
        <v/>
      </c>
      <c r="N45" s="77"/>
      <c r="O45" s="77"/>
      <c r="P45" s="77"/>
    </row>
    <row r="46" spans="1:16" s="76" customFormat="1" ht="16.5" customHeight="1">
      <c r="A46" s="64">
        <f t="shared" si="6"/>
        <v>16</v>
      </c>
      <c r="B46" s="358" t="str">
        <f>+'Ekamut-caxs'!B46</f>
        <v>Ընթացիկ վերանորոգման գծով</v>
      </c>
      <c r="C46" s="367">
        <v>151.6</v>
      </c>
      <c r="D46" s="367">
        <v>303.2</v>
      </c>
      <c r="E46" s="367">
        <v>356.7</v>
      </c>
      <c r="F46" s="267">
        <f>+'Ekamut-caxs'!D46</f>
        <v>394.25</v>
      </c>
      <c r="G46" s="490"/>
      <c r="H46" s="110"/>
      <c r="I46" s="101"/>
      <c r="J46" s="101"/>
      <c r="K46" s="364" t="str">
        <f t="shared" si="2"/>
        <v/>
      </c>
      <c r="L46" s="364" t="str">
        <f t="shared" si="7"/>
        <v/>
      </c>
      <c r="M46" s="364" t="str">
        <f t="shared" si="1"/>
        <v/>
      </c>
      <c r="N46" s="77"/>
      <c r="O46" s="77"/>
      <c r="P46" s="77"/>
    </row>
    <row r="47" spans="1:16" s="76" customFormat="1" ht="16.5" customHeight="1">
      <c r="A47" s="64">
        <f t="shared" si="6"/>
        <v>17</v>
      </c>
      <c r="B47" s="358" t="str">
        <f>+'Ekamut-caxs'!B47</f>
        <v>Ջեռուցման համակարգի սպասարկման գծով</v>
      </c>
      <c r="C47" s="367">
        <v>37.5</v>
      </c>
      <c r="D47" s="367">
        <v>37.5</v>
      </c>
      <c r="E47" s="367">
        <v>37.5</v>
      </c>
      <c r="F47" s="267">
        <f>+'Ekamut-caxs'!D47</f>
        <v>75</v>
      </c>
      <c r="G47" s="490"/>
      <c r="H47" s="110"/>
      <c r="I47" s="101"/>
      <c r="J47" s="101"/>
      <c r="K47" s="364" t="str">
        <f t="shared" si="2"/>
        <v/>
      </c>
      <c r="L47" s="364" t="str">
        <f t="shared" si="7"/>
        <v/>
      </c>
      <c r="M47" s="364" t="str">
        <f t="shared" si="1"/>
        <v/>
      </c>
      <c r="N47" s="77"/>
      <c r="O47" s="77"/>
      <c r="P47" s="77"/>
    </row>
    <row r="48" spans="1:16" s="76" customFormat="1" ht="16.5" hidden="1" customHeight="1">
      <c r="A48" s="64">
        <f t="shared" si="6"/>
        <v>18</v>
      </c>
      <c r="B48" s="358" t="str">
        <f>+'Ekamut-caxs'!B48</f>
        <v>Կաթսայատան սպասարկման գծով</v>
      </c>
      <c r="C48" s="367"/>
      <c r="D48" s="367"/>
      <c r="E48" s="367"/>
      <c r="F48" s="267">
        <f>+'Ekamut-caxs'!D48</f>
        <v>0</v>
      </c>
      <c r="G48" s="490"/>
      <c r="H48" s="110"/>
      <c r="I48" s="101"/>
      <c r="J48" s="101"/>
      <c r="K48" s="364" t="str">
        <f t="shared" si="2"/>
        <v/>
      </c>
      <c r="L48" s="364" t="str">
        <f t="shared" si="7"/>
        <v/>
      </c>
      <c r="M48" s="364" t="str">
        <f t="shared" si="1"/>
        <v/>
      </c>
      <c r="N48" s="77"/>
      <c r="O48" s="77"/>
      <c r="P48" s="77"/>
    </row>
    <row r="49" spans="1:16" s="76" customFormat="1" ht="16.5" hidden="1" customHeight="1">
      <c r="A49" s="64">
        <f t="shared" si="6"/>
        <v>19</v>
      </c>
      <c r="B49" s="358" t="str">
        <f>+'Ekamut-caxs'!B49</f>
        <v>Սպասարկման և կոմունալ համավճարների գծով</v>
      </c>
      <c r="C49" s="367"/>
      <c r="D49" s="367"/>
      <c r="E49" s="367"/>
      <c r="F49" s="267">
        <f>+'Ekamut-caxs'!D49</f>
        <v>0</v>
      </c>
      <c r="G49" s="490"/>
      <c r="H49" s="110"/>
      <c r="I49" s="101"/>
      <c r="J49" s="101"/>
      <c r="K49" s="364" t="str">
        <f t="shared" si="2"/>
        <v/>
      </c>
      <c r="L49" s="364" t="str">
        <f t="shared" si="7"/>
        <v/>
      </c>
      <c r="M49" s="364" t="str">
        <f t="shared" si="1"/>
        <v/>
      </c>
      <c r="N49" s="77"/>
      <c r="O49" s="77"/>
      <c r="P49" s="77"/>
    </row>
    <row r="50" spans="1:16" s="76" customFormat="1" ht="16.5" customHeight="1">
      <c r="A50" s="64">
        <v>18</v>
      </c>
      <c r="B50" s="358" t="str">
        <f>+'Ekamut-caxs'!B50</f>
        <v>Գնումների համակարգողի ծառայության գծով</v>
      </c>
      <c r="C50" s="367">
        <v>37.5</v>
      </c>
      <c r="D50" s="367">
        <v>75</v>
      </c>
      <c r="E50" s="367">
        <v>105</v>
      </c>
      <c r="F50" s="267">
        <f>+'Ekamut-caxs'!D50</f>
        <v>105</v>
      </c>
      <c r="G50" s="490"/>
      <c r="H50" s="110"/>
      <c r="I50" s="101"/>
      <c r="J50" s="101"/>
      <c r="K50" s="364" t="str">
        <f t="shared" si="2"/>
        <v/>
      </c>
      <c r="L50" s="364" t="str">
        <f t="shared" si="7"/>
        <v/>
      </c>
      <c r="M50" s="364" t="str">
        <f t="shared" si="1"/>
        <v/>
      </c>
      <c r="N50" s="77"/>
      <c r="O50" s="77"/>
      <c r="P50" s="77"/>
    </row>
    <row r="51" spans="1:16" s="76" customFormat="1" ht="16.5" customHeight="1">
      <c r="A51" s="64">
        <f t="shared" si="6"/>
        <v>19</v>
      </c>
      <c r="B51" s="358" t="str">
        <f>+'Ekamut-caxs'!B51</f>
        <v>Համակարգիչների տեխնիկական սպասարկման գծով</v>
      </c>
      <c r="C51" s="367">
        <v>12</v>
      </c>
      <c r="D51" s="367">
        <v>25</v>
      </c>
      <c r="E51" s="367">
        <v>37.5</v>
      </c>
      <c r="F51" s="267">
        <f>+'Ekamut-caxs'!D51</f>
        <v>50</v>
      </c>
      <c r="G51" s="490"/>
      <c r="H51" s="110"/>
      <c r="I51" s="101"/>
      <c r="J51" s="101"/>
      <c r="K51" s="364" t="str">
        <f t="shared" si="2"/>
        <v/>
      </c>
      <c r="L51" s="364" t="str">
        <f t="shared" si="7"/>
        <v/>
      </c>
      <c r="M51" s="364" t="str">
        <f t="shared" si="1"/>
        <v/>
      </c>
      <c r="N51" s="77"/>
      <c r="O51" s="77"/>
      <c r="P51" s="77"/>
    </row>
    <row r="52" spans="1:16" s="76" customFormat="1" ht="16.5" customHeight="1">
      <c r="A52" s="64">
        <f t="shared" si="6"/>
        <v>20</v>
      </c>
      <c r="B52" s="358" t="str">
        <f>+'Ekamut-caxs'!B52</f>
        <v>Համակարգչային ծրագրի և կայքի սպասարկման գծով</v>
      </c>
      <c r="C52" s="367">
        <v>0</v>
      </c>
      <c r="D52" s="367">
        <v>0</v>
      </c>
      <c r="E52" s="367">
        <v>0</v>
      </c>
      <c r="F52" s="267">
        <f>+'Ekamut-caxs'!D52</f>
        <v>95</v>
      </c>
      <c r="G52" s="490"/>
      <c r="H52" s="110"/>
      <c r="I52" s="101"/>
      <c r="J52" s="101"/>
      <c r="K52" s="364" t="str">
        <f t="shared" si="2"/>
        <v/>
      </c>
      <c r="L52" s="364" t="str">
        <f t="shared" si="7"/>
        <v/>
      </c>
      <c r="M52" s="364" t="str">
        <f t="shared" si="1"/>
        <v/>
      </c>
      <c r="N52" s="77"/>
      <c r="O52" s="77"/>
      <c r="P52" s="77"/>
    </row>
    <row r="53" spans="1:16" s="76" customFormat="1" ht="16.5" customHeight="1">
      <c r="A53" s="64">
        <f t="shared" si="6"/>
        <v>21</v>
      </c>
      <c r="B53" s="358" t="str">
        <f>+'Ekamut-caxs'!B53</f>
        <v>էլ․ստորագրության գծով</v>
      </c>
      <c r="C53" s="367">
        <v>0</v>
      </c>
      <c r="D53" s="367">
        <v>0</v>
      </c>
      <c r="E53" s="367">
        <v>0</v>
      </c>
      <c r="F53" s="267">
        <f>+'Ekamut-caxs'!D53</f>
        <v>3</v>
      </c>
      <c r="G53" s="490"/>
      <c r="H53" s="110"/>
      <c r="I53" s="101"/>
      <c r="J53" s="101"/>
      <c r="K53" s="364" t="str">
        <f t="shared" si="2"/>
        <v/>
      </c>
      <c r="L53" s="364" t="str">
        <f t="shared" si="7"/>
        <v/>
      </c>
      <c r="M53" s="364" t="str">
        <f t="shared" si="1"/>
        <v/>
      </c>
      <c r="N53" s="77"/>
      <c r="O53" s="77"/>
      <c r="P53" s="77"/>
    </row>
    <row r="54" spans="1:16" s="76" customFormat="1" ht="16.5" customHeight="1">
      <c r="A54" s="64">
        <f t="shared" si="6"/>
        <v>22</v>
      </c>
      <c r="B54" s="358" t="str">
        <f>+'Ekamut-caxs'!B54</f>
        <v>Հայտարարության գծով</v>
      </c>
      <c r="C54" s="367">
        <v>10.5</v>
      </c>
      <c r="D54" s="367">
        <v>21</v>
      </c>
      <c r="E54" s="367">
        <v>31.5</v>
      </c>
      <c r="F54" s="267">
        <f>+'Ekamut-caxs'!D54</f>
        <v>42</v>
      </c>
      <c r="G54" s="490"/>
      <c r="H54" s="110"/>
      <c r="I54" s="101"/>
      <c r="J54" s="101"/>
      <c r="K54" s="364" t="str">
        <f t="shared" si="2"/>
        <v/>
      </c>
      <c r="L54" s="364" t="str">
        <f t="shared" si="7"/>
        <v/>
      </c>
      <c r="M54" s="364" t="str">
        <f t="shared" si="1"/>
        <v/>
      </c>
      <c r="N54" s="77"/>
      <c r="O54" s="77"/>
      <c r="P54" s="77"/>
    </row>
    <row r="55" spans="1:16" s="76" customFormat="1" ht="16.5" hidden="1" customHeight="1">
      <c r="A55" s="64">
        <f t="shared" si="6"/>
        <v>23</v>
      </c>
      <c r="B55" s="358" t="str">
        <f>+'Ekamut-caxs'!B55</f>
        <v>Բաժանորդագրության գծով</v>
      </c>
      <c r="C55" s="367"/>
      <c r="D55" s="367"/>
      <c r="E55" s="367"/>
      <c r="F55" s="267">
        <f>+'Ekamut-caxs'!D55</f>
        <v>0</v>
      </c>
      <c r="G55" s="490"/>
      <c r="H55" s="110"/>
      <c r="I55" s="101"/>
      <c r="J55" s="101"/>
      <c r="K55" s="364" t="str">
        <f t="shared" si="2"/>
        <v/>
      </c>
      <c r="L55" s="364" t="str">
        <f t="shared" si="7"/>
        <v/>
      </c>
      <c r="M55" s="364" t="str">
        <f t="shared" si="1"/>
        <v/>
      </c>
      <c r="N55" s="77"/>
      <c r="O55" s="77"/>
      <c r="P55" s="77"/>
    </row>
    <row r="56" spans="1:16" s="76" customFormat="1" ht="16.5" hidden="1" customHeight="1">
      <c r="A56" s="64">
        <f t="shared" si="6"/>
        <v>24</v>
      </c>
      <c r="B56" s="358" t="str">
        <f>+'Ekamut-caxs'!B56</f>
        <v>Վերապատրաստման գծով</v>
      </c>
      <c r="C56" s="367">
        <v>0</v>
      </c>
      <c r="D56" s="367">
        <v>0</v>
      </c>
      <c r="E56" s="367">
        <v>0</v>
      </c>
      <c r="F56" s="267">
        <f>+'Ekamut-caxs'!D56</f>
        <v>0</v>
      </c>
      <c r="G56" s="490"/>
      <c r="H56" s="110"/>
      <c r="I56" s="101"/>
      <c r="J56" s="101"/>
      <c r="K56" s="364" t="str">
        <f t="shared" si="2"/>
        <v/>
      </c>
      <c r="L56" s="364" t="str">
        <f t="shared" si="7"/>
        <v/>
      </c>
      <c r="M56" s="364" t="str">
        <f t="shared" si="1"/>
        <v/>
      </c>
      <c r="N56" s="77"/>
      <c r="O56" s="77"/>
      <c r="P56" s="77"/>
    </row>
    <row r="57" spans="1:16" s="76" customFormat="1" ht="16.5" hidden="1" customHeight="1">
      <c r="A57" s="64">
        <f t="shared" si="6"/>
        <v>25</v>
      </c>
      <c r="B57" s="358">
        <f>+'Ekamut-caxs'!B57</f>
        <v>0</v>
      </c>
      <c r="C57" s="367"/>
      <c r="D57" s="367"/>
      <c r="E57" s="367"/>
      <c r="F57" s="267">
        <f>+'Ekamut-caxs'!D57</f>
        <v>0</v>
      </c>
      <c r="G57" s="490"/>
      <c r="H57" s="110"/>
      <c r="I57" s="101"/>
      <c r="J57" s="101"/>
      <c r="K57" s="364" t="str">
        <f t="shared" si="2"/>
        <v/>
      </c>
      <c r="L57" s="364" t="str">
        <f t="shared" si="7"/>
        <v/>
      </c>
      <c r="M57" s="364" t="str">
        <f t="shared" si="1"/>
        <v/>
      </c>
      <c r="N57" s="77"/>
      <c r="O57" s="77"/>
      <c r="P57" s="77"/>
    </row>
    <row r="58" spans="1:16" s="76" customFormat="1" ht="16.5" hidden="1" customHeight="1">
      <c r="A58" s="64">
        <f t="shared" si="6"/>
        <v>26</v>
      </c>
      <c r="B58" s="358">
        <f>+'Ekamut-caxs'!B58</f>
        <v>0</v>
      </c>
      <c r="C58" s="367"/>
      <c r="D58" s="367"/>
      <c r="E58" s="367"/>
      <c r="F58" s="267">
        <f>+'Ekamut-caxs'!D58</f>
        <v>0</v>
      </c>
      <c r="G58" s="490"/>
      <c r="H58" s="110"/>
      <c r="I58" s="101"/>
      <c r="J58" s="101"/>
      <c r="K58" s="364" t="str">
        <f t="shared" si="2"/>
        <v/>
      </c>
      <c r="L58" s="364" t="str">
        <f t="shared" si="7"/>
        <v/>
      </c>
      <c r="M58" s="364" t="str">
        <f t="shared" si="1"/>
        <v/>
      </c>
      <c r="N58" s="77"/>
      <c r="O58" s="77"/>
      <c r="P58" s="77"/>
    </row>
    <row r="59" spans="1:16" s="77" customFormat="1" ht="16.5" customHeight="1">
      <c r="A59" s="64">
        <v>23</v>
      </c>
      <c r="B59" s="575" t="str">
        <f>+'Ekamut-caxs'!B59</f>
        <v>Մշակութային միջոցառումների գծով</v>
      </c>
      <c r="C59" s="367">
        <v>0</v>
      </c>
      <c r="D59" s="367">
        <v>0</v>
      </c>
      <c r="E59" s="367">
        <v>0</v>
      </c>
      <c r="F59" s="266">
        <f>+'Ekamut-caxs'!D59</f>
        <v>100</v>
      </c>
      <c r="G59" s="491"/>
      <c r="H59" s="110"/>
      <c r="I59" s="101"/>
      <c r="J59" s="101"/>
      <c r="K59" s="391" t="str">
        <f t="shared" si="2"/>
        <v/>
      </c>
      <c r="L59" s="391" t="str">
        <f t="shared" si="7"/>
        <v/>
      </c>
      <c r="M59" s="391" t="str">
        <f t="shared" si="1"/>
        <v/>
      </c>
    </row>
    <row r="60" spans="1:16" s="77" customFormat="1" ht="16.5" hidden="1" customHeight="1">
      <c r="A60" s="64">
        <f>+A59+1</f>
        <v>24</v>
      </c>
      <c r="B60" s="504">
        <f>+'Ekamut-caxs'!B60</f>
        <v>0</v>
      </c>
      <c r="C60" s="367"/>
      <c r="D60" s="367"/>
      <c r="E60" s="367"/>
      <c r="F60" s="266">
        <f>+'Ekamut-caxs'!D60</f>
        <v>0</v>
      </c>
      <c r="G60" s="491"/>
      <c r="H60" s="110" t="s">
        <v>120</v>
      </c>
      <c r="I60" s="101"/>
      <c r="J60" s="101"/>
      <c r="K60" s="391" t="str">
        <f t="shared" si="2"/>
        <v/>
      </c>
      <c r="L60" s="391" t="str">
        <f t="shared" si="7"/>
        <v/>
      </c>
      <c r="M60" s="391" t="str">
        <f t="shared" si="1"/>
        <v/>
      </c>
    </row>
    <row r="61" spans="1:16" s="76" customFormat="1" ht="16.5" hidden="1" customHeight="1">
      <c r="A61" s="64">
        <f t="shared" si="6"/>
        <v>25</v>
      </c>
      <c r="B61" s="358" t="s">
        <v>34</v>
      </c>
      <c r="C61" s="367">
        <f>SUM(C62:C64)</f>
        <v>0</v>
      </c>
      <c r="D61" s="367">
        <f>SUM(D62:D64)</f>
        <v>0</v>
      </c>
      <c r="E61" s="367">
        <f>SUM(E62:E64)</f>
        <v>0</v>
      </c>
      <c r="F61" s="267">
        <f>SUM(F62:F64)</f>
        <v>0</v>
      </c>
      <c r="G61" s="490"/>
      <c r="H61" s="110"/>
      <c r="I61" s="101"/>
      <c r="J61" s="101"/>
      <c r="K61" s="364" t="str">
        <f t="shared" si="2"/>
        <v/>
      </c>
      <c r="L61" s="364" t="str">
        <f t="shared" si="7"/>
        <v/>
      </c>
      <c r="M61" s="364" t="str">
        <f t="shared" si="1"/>
        <v/>
      </c>
      <c r="N61" s="77"/>
      <c r="O61" s="77"/>
      <c r="P61" s="77"/>
    </row>
    <row r="62" spans="1:16" hidden="1">
      <c r="A62" s="15">
        <v>31.1</v>
      </c>
      <c r="B62" s="361" t="s">
        <v>35</v>
      </c>
      <c r="C62" s="500"/>
      <c r="D62" s="500"/>
      <c r="E62" s="500"/>
      <c r="F62" s="257"/>
      <c r="G62" s="492"/>
      <c r="K62" s="364" t="str">
        <f t="shared" si="2"/>
        <v/>
      </c>
      <c r="L62" s="364" t="str">
        <f t="shared" si="7"/>
        <v/>
      </c>
      <c r="M62" s="364" t="str">
        <f t="shared" si="1"/>
        <v/>
      </c>
    </row>
    <row r="63" spans="1:16" hidden="1">
      <c r="A63" s="15">
        <v>31.2</v>
      </c>
      <c r="B63" s="361" t="s">
        <v>47</v>
      </c>
      <c r="C63" s="500"/>
      <c r="D63" s="500"/>
      <c r="E63" s="500"/>
      <c r="F63" s="257"/>
      <c r="G63" s="492"/>
      <c r="K63" s="364" t="str">
        <f t="shared" si="2"/>
        <v/>
      </c>
      <c r="L63" s="364" t="str">
        <f t="shared" si="7"/>
        <v/>
      </c>
      <c r="M63" s="364" t="str">
        <f t="shared" si="1"/>
        <v/>
      </c>
    </row>
    <row r="64" spans="1:16" ht="17.25" hidden="1">
      <c r="A64" s="15">
        <v>31.3</v>
      </c>
      <c r="B64" s="361" t="s">
        <v>81</v>
      </c>
      <c r="C64" s="500"/>
      <c r="D64" s="500"/>
      <c r="E64" s="500"/>
      <c r="F64" s="271">
        <f>+'Ekamut-caxs'!D63</f>
        <v>0</v>
      </c>
      <c r="G64" s="490"/>
      <c r="K64" s="364" t="str">
        <f t="shared" si="2"/>
        <v/>
      </c>
      <c r="L64" s="364" t="str">
        <f t="shared" si="7"/>
        <v/>
      </c>
      <c r="M64" s="364" t="str">
        <f t="shared" si="1"/>
        <v/>
      </c>
    </row>
    <row r="65" spans="1:16" s="97" customFormat="1" ht="17.25" customHeight="1">
      <c r="A65" s="72">
        <v>24</v>
      </c>
      <c r="B65" s="268" t="s">
        <v>36</v>
      </c>
      <c r="C65" s="352">
        <f>+F65</f>
        <v>608.30000000000007</v>
      </c>
      <c r="D65" s="352">
        <f>+F65</f>
        <v>608.30000000000007</v>
      </c>
      <c r="E65" s="352">
        <f>+F65</f>
        <v>608.30000000000007</v>
      </c>
      <c r="F65" s="267">
        <f>+'Deb. ev kreditor'!D59-'Deb. ev kreditor'!D54</f>
        <v>608.30000000000007</v>
      </c>
      <c r="G65" s="490"/>
      <c r="H65" s="112"/>
      <c r="I65" s="88"/>
      <c r="J65" s="88"/>
      <c r="K65" s="364" t="str">
        <f t="shared" si="2"/>
        <v/>
      </c>
      <c r="L65" s="364" t="str">
        <f t="shared" si="7"/>
        <v/>
      </c>
      <c r="M65" s="364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2" t="s">
        <v>82</v>
      </c>
      <c r="C66" s="367"/>
      <c r="D66" s="367"/>
      <c r="E66" s="367"/>
      <c r="F66" s="267"/>
      <c r="G66" s="490"/>
      <c r="H66" s="503" t="s">
        <v>207</v>
      </c>
      <c r="I66" s="501"/>
      <c r="J66" s="502"/>
      <c r="K66" s="364" t="str">
        <f t="shared" si="2"/>
        <v/>
      </c>
      <c r="L66" s="364" t="str">
        <f t="shared" si="7"/>
        <v/>
      </c>
      <c r="M66" s="364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269">
        <f>C68+C75</f>
        <v>0</v>
      </c>
      <c r="D67" s="269">
        <f>D68+D75</f>
        <v>0</v>
      </c>
      <c r="E67" s="269">
        <f>E68+E75</f>
        <v>0</v>
      </c>
      <c r="F67" s="269">
        <f>F68+F75</f>
        <v>0</v>
      </c>
      <c r="G67" s="489"/>
      <c r="H67" s="501"/>
      <c r="I67" s="501"/>
      <c r="J67" s="502"/>
      <c r="K67" s="364" t="str">
        <f t="shared" si="2"/>
        <v/>
      </c>
      <c r="L67" s="364" t="str">
        <f t="shared" si="7"/>
        <v/>
      </c>
      <c r="M67" s="364" t="str">
        <f t="shared" si="1"/>
        <v/>
      </c>
      <c r="N67" s="79"/>
      <c r="O67" s="79"/>
      <c r="P67" s="79"/>
    </row>
    <row r="68" spans="1:16" s="76" customFormat="1" ht="16.5" hidden="1" customHeight="1">
      <c r="A68" s="64">
        <v>1</v>
      </c>
      <c r="B68" s="358" t="s">
        <v>86</v>
      </c>
      <c r="C68" s="367">
        <f>SUM(C69:C74)</f>
        <v>0</v>
      </c>
      <c r="D68" s="367">
        <f>SUM(D69:D74)</f>
        <v>0</v>
      </c>
      <c r="E68" s="367">
        <f>SUM(E69:E74)</f>
        <v>0</v>
      </c>
      <c r="F68" s="267">
        <f>SUM(F69:F74)</f>
        <v>0</v>
      </c>
      <c r="G68" s="490"/>
      <c r="H68" s="110"/>
      <c r="I68" s="101"/>
      <c r="J68" s="101"/>
      <c r="K68" s="364" t="str">
        <f t="shared" si="2"/>
        <v/>
      </c>
      <c r="L68" s="364" t="str">
        <f t="shared" si="7"/>
        <v/>
      </c>
      <c r="M68" s="364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8" t="s">
        <v>83</v>
      </c>
      <c r="C69" s="367"/>
      <c r="D69" s="367"/>
      <c r="E69" s="367"/>
      <c r="F69" s="266"/>
      <c r="G69" s="490"/>
      <c r="H69" s="110"/>
      <c r="I69" s="101"/>
      <c r="J69" s="101"/>
      <c r="K69" s="364" t="str">
        <f t="shared" si="2"/>
        <v/>
      </c>
      <c r="L69" s="364" t="str">
        <f t="shared" si="7"/>
        <v/>
      </c>
      <c r="M69" s="364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58" t="s">
        <v>84</v>
      </c>
      <c r="C70" s="367"/>
      <c r="D70" s="367"/>
      <c r="E70" s="367"/>
      <c r="F70" s="266"/>
      <c r="G70" s="490"/>
      <c r="H70" s="110"/>
      <c r="I70" s="101"/>
      <c r="J70" s="101"/>
      <c r="K70" s="364" t="str">
        <f t="shared" si="2"/>
        <v/>
      </c>
      <c r="L70" s="364" t="str">
        <f t="shared" si="7"/>
        <v/>
      </c>
      <c r="M70" s="364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58" t="s">
        <v>85</v>
      </c>
      <c r="C71" s="367"/>
      <c r="D71" s="367"/>
      <c r="E71" s="367"/>
      <c r="F71" s="266"/>
      <c r="G71" s="490"/>
      <c r="H71" s="110"/>
      <c r="I71" s="101"/>
      <c r="J71" s="101"/>
      <c r="K71" s="364" t="str">
        <f t="shared" si="2"/>
        <v/>
      </c>
      <c r="L71" s="364" t="str">
        <f t="shared" si="7"/>
        <v/>
      </c>
      <c r="M71" s="364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8" t="s">
        <v>62</v>
      </c>
      <c r="C72" s="367"/>
      <c r="D72" s="367"/>
      <c r="E72" s="367"/>
      <c r="F72" s="266"/>
      <c r="G72" s="490"/>
      <c r="H72" s="110"/>
      <c r="I72" s="101"/>
      <c r="J72" s="101"/>
      <c r="K72" s="364" t="str">
        <f t="shared" si="2"/>
        <v/>
      </c>
      <c r="L72" s="364" t="str">
        <f t="shared" si="7"/>
        <v/>
      </c>
      <c r="M72" s="364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04" t="s">
        <v>63</v>
      </c>
      <c r="C73" s="367"/>
      <c r="D73" s="367"/>
      <c r="E73" s="367"/>
      <c r="F73" s="266"/>
      <c r="G73" s="491"/>
      <c r="H73" s="110"/>
      <c r="I73" s="101"/>
      <c r="J73" s="101"/>
      <c r="K73" s="391" t="str">
        <f t="shared" si="2"/>
        <v/>
      </c>
      <c r="L73" s="391" t="str">
        <f t="shared" si="7"/>
        <v/>
      </c>
      <c r="M73" s="391" t="str">
        <f t="shared" si="1"/>
        <v/>
      </c>
    </row>
    <row r="74" spans="1:16" s="77" customFormat="1" ht="16.5" hidden="1" customHeight="1">
      <c r="A74" s="26">
        <v>1.6</v>
      </c>
      <c r="B74" s="504"/>
      <c r="C74" s="367"/>
      <c r="D74" s="367"/>
      <c r="E74" s="367"/>
      <c r="F74" s="266"/>
      <c r="G74" s="491"/>
      <c r="H74" s="110" t="s">
        <v>121</v>
      </c>
      <c r="I74" s="101"/>
      <c r="J74" s="101"/>
      <c r="K74" s="391" t="str">
        <f t="shared" si="2"/>
        <v/>
      </c>
      <c r="L74" s="391" t="str">
        <f t="shared" si="7"/>
        <v/>
      </c>
      <c r="M74" s="391" t="str">
        <f t="shared" si="1"/>
        <v/>
      </c>
    </row>
    <row r="75" spans="1:16" s="76" customFormat="1" ht="16.5" hidden="1" customHeight="1">
      <c r="A75" s="64">
        <v>2</v>
      </c>
      <c r="B75" s="358" t="s">
        <v>87</v>
      </c>
      <c r="C75" s="367">
        <f>SUM(C76:C78)</f>
        <v>0</v>
      </c>
      <c r="D75" s="367">
        <f>SUM(D76:D78)</f>
        <v>0</v>
      </c>
      <c r="E75" s="367">
        <f>SUM(E76:E78)</f>
        <v>0</v>
      </c>
      <c r="F75" s="267">
        <f>SUM(F76:F78)</f>
        <v>0</v>
      </c>
      <c r="G75" s="490"/>
      <c r="H75" s="110"/>
      <c r="I75" s="101"/>
      <c r="J75" s="101"/>
      <c r="K75" s="364" t="str">
        <f t="shared" si="2"/>
        <v/>
      </c>
      <c r="L75" s="364" t="str">
        <f t="shared" si="7"/>
        <v/>
      </c>
      <c r="M75" s="364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8" t="s">
        <v>59</v>
      </c>
      <c r="C76" s="367"/>
      <c r="D76" s="367"/>
      <c r="E76" s="367"/>
      <c r="F76" s="266"/>
      <c r="G76" s="490"/>
      <c r="H76" s="110"/>
      <c r="I76" s="101"/>
      <c r="J76" s="101"/>
      <c r="K76" s="364" t="str">
        <f t="shared" ref="K76:K82" si="8">IF((D76-C76)&lt;0, (0),"")</f>
        <v/>
      </c>
      <c r="L76" s="364" t="str">
        <f t="shared" si="7"/>
        <v/>
      </c>
      <c r="M76" s="364" t="str">
        <f t="shared" ref="M76:M82" si="9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8" t="s">
        <v>58</v>
      </c>
      <c r="C77" s="367"/>
      <c r="D77" s="367"/>
      <c r="E77" s="367"/>
      <c r="F77" s="266"/>
      <c r="G77" s="490"/>
      <c r="H77" s="110"/>
      <c r="I77" s="101"/>
      <c r="J77" s="101"/>
      <c r="K77" s="364" t="str">
        <f t="shared" si="8"/>
        <v/>
      </c>
      <c r="L77" s="364" t="str">
        <f t="shared" ref="L77:L82" si="10">IF((+E77-D77)&lt;0, (0),"")</f>
        <v/>
      </c>
      <c r="M77" s="364" t="str">
        <f t="shared" si="9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8" t="s">
        <v>48</v>
      </c>
      <c r="C78" s="367"/>
      <c r="D78" s="367"/>
      <c r="E78" s="367"/>
      <c r="F78" s="266"/>
      <c r="G78" s="490"/>
      <c r="H78" s="110"/>
      <c r="I78" s="101"/>
      <c r="J78" s="101"/>
      <c r="K78" s="364" t="str">
        <f t="shared" si="8"/>
        <v/>
      </c>
      <c r="L78" s="364" t="str">
        <f t="shared" si="10"/>
        <v/>
      </c>
      <c r="M78" s="364" t="str">
        <f t="shared" si="9"/>
        <v/>
      </c>
      <c r="N78" s="77"/>
      <c r="O78" s="77"/>
      <c r="P78" s="77"/>
    </row>
    <row r="79" spans="1:16" s="80" customFormat="1" ht="34.5">
      <c r="A79" s="38" t="s">
        <v>54</v>
      </c>
      <c r="B79" s="14" t="s">
        <v>151</v>
      </c>
      <c r="C79" s="269">
        <f>SUM(C80:C81)</f>
        <v>0</v>
      </c>
      <c r="D79" s="269">
        <f>SUM(D80:D81)</f>
        <v>0</v>
      </c>
      <c r="E79" s="269">
        <f>SUM(E80:E81)</f>
        <v>0</v>
      </c>
      <c r="F79" s="269">
        <f>SUM(F80:F81)</f>
        <v>1359</v>
      </c>
      <c r="G79" s="489"/>
      <c r="H79" s="113"/>
      <c r="I79" s="104"/>
      <c r="J79" s="104"/>
      <c r="K79" s="364" t="str">
        <f t="shared" si="8"/>
        <v/>
      </c>
      <c r="L79" s="364" t="str">
        <f t="shared" si="10"/>
        <v/>
      </c>
      <c r="M79" s="364" t="str">
        <f t="shared" si="9"/>
        <v/>
      </c>
      <c r="N79" s="79"/>
      <c r="O79" s="79"/>
      <c r="P79" s="79"/>
    </row>
    <row r="80" spans="1:16" s="95" customFormat="1" ht="17.25">
      <c r="A80" s="72">
        <v>1</v>
      </c>
      <c r="B80" s="275" t="s">
        <v>14</v>
      </c>
      <c r="C80" s="367"/>
      <c r="D80" s="367"/>
      <c r="E80" s="367"/>
      <c r="F80" s="266">
        <v>1359</v>
      </c>
      <c r="G80" s="490"/>
      <c r="H80" s="111"/>
      <c r="I80" s="102"/>
      <c r="J80" s="102"/>
      <c r="K80" s="364" t="str">
        <f t="shared" si="8"/>
        <v/>
      </c>
      <c r="L80" s="364" t="str">
        <f t="shared" si="10"/>
        <v/>
      </c>
      <c r="M80" s="364" t="str">
        <f t="shared" si="9"/>
        <v/>
      </c>
      <c r="N80" s="94"/>
      <c r="O80" s="94"/>
      <c r="P80" s="94"/>
    </row>
    <row r="81" spans="1:16" s="94" customFormat="1" ht="17.25" hidden="1">
      <c r="A81" s="72">
        <v>2</v>
      </c>
      <c r="B81" s="359"/>
      <c r="C81" s="367"/>
      <c r="D81" s="367"/>
      <c r="E81" s="367"/>
      <c r="F81" s="266"/>
      <c r="G81" s="490"/>
      <c r="H81" s="106"/>
      <c r="I81" s="102"/>
      <c r="J81" s="102"/>
      <c r="K81" s="391" t="str">
        <f t="shared" si="8"/>
        <v/>
      </c>
      <c r="L81" s="391" t="str">
        <f t="shared" si="10"/>
        <v/>
      </c>
      <c r="M81" s="391" t="str">
        <f t="shared" si="9"/>
        <v/>
      </c>
    </row>
    <row r="82" spans="1:16" s="99" customFormat="1" ht="34.5">
      <c r="A82" s="13" t="s">
        <v>37</v>
      </c>
      <c r="B82" s="14" t="s">
        <v>38</v>
      </c>
      <c r="C82" s="269">
        <f>C12+C13-C24</f>
        <v>1099.5599999999904</v>
      </c>
      <c r="D82" s="269">
        <f>D12+D13-D24</f>
        <v>8.9599999999918509</v>
      </c>
      <c r="E82" s="269">
        <f>E12+E13-E24</f>
        <v>703.59999999998399</v>
      </c>
      <c r="F82" s="269">
        <f>F12+F13-F24</f>
        <v>-3.0000000013387762E-2</v>
      </c>
      <c r="G82" s="489"/>
      <c r="H82" s="588" t="s">
        <v>199</v>
      </c>
      <c r="I82" s="588"/>
      <c r="J82" s="280"/>
      <c r="K82" s="364">
        <f t="shared" si="8"/>
        <v>0</v>
      </c>
      <c r="L82" s="364" t="str">
        <f t="shared" si="10"/>
        <v/>
      </c>
      <c r="M82" s="364">
        <f t="shared" si="9"/>
        <v>0</v>
      </c>
      <c r="N82" s="98"/>
      <c r="O82" s="98"/>
      <c r="P82" s="98"/>
    </row>
    <row r="83" spans="1:16" s="80" customFormat="1" ht="45" customHeight="1">
      <c r="A83" s="86"/>
      <c r="B83" s="87"/>
      <c r="C83" s="353"/>
      <c r="D83" s="353"/>
      <c r="E83" s="353"/>
      <c r="H83" s="286"/>
      <c r="I83" s="104"/>
      <c r="J83" s="104"/>
      <c r="K83" s="365" t="str">
        <f>IF((H83-F83)&lt;0, (0),"")</f>
        <v/>
      </c>
      <c r="L83" s="365" t="str">
        <f t="shared" ref="L83:M85" si="11">IF((I83-H83)&lt;0, (0),"")</f>
        <v/>
      </c>
      <c r="M83" s="365" t="str">
        <f t="shared" si="11"/>
        <v/>
      </c>
      <c r="N83" s="79"/>
      <c r="O83" s="79"/>
      <c r="P83" s="79"/>
    </row>
    <row r="84" spans="1:16" s="7" customFormat="1" ht="17.25" hidden="1">
      <c r="B84" s="427" t="s">
        <v>2</v>
      </c>
      <c r="C84" s="354"/>
      <c r="D84" s="354"/>
      <c r="E84" s="480" t="str">
        <f>+'Ekamut-caxs'!D67</f>
        <v>Ա.Գնունի</v>
      </c>
      <c r="F84" s="480"/>
      <c r="G84" s="480"/>
      <c r="H84" s="186"/>
      <c r="I84" s="40"/>
      <c r="J84" s="40"/>
      <c r="K84" s="365" t="e">
        <f>IF((H84-E84)&lt;0, (0),"")</f>
        <v>#VALUE!</v>
      </c>
      <c r="L84" s="365" t="str">
        <f t="shared" si="11"/>
        <v/>
      </c>
      <c r="M84" s="365" t="str">
        <f t="shared" si="11"/>
        <v/>
      </c>
      <c r="N84" s="6"/>
      <c r="O84" s="6"/>
      <c r="P84" s="6"/>
    </row>
    <row r="85" spans="1:16" s="3" customFormat="1" ht="17.25" hidden="1">
      <c r="A85" s="7"/>
      <c r="B85" s="401" t="s">
        <v>4</v>
      </c>
      <c r="C85" s="39"/>
      <c r="D85" s="39"/>
      <c r="E85" s="481" t="s">
        <v>91</v>
      </c>
      <c r="F85" s="481"/>
      <c r="G85" s="423"/>
      <c r="H85" s="187"/>
      <c r="I85" s="89"/>
      <c r="J85" s="89"/>
      <c r="K85" s="365"/>
      <c r="L85" s="365" t="str">
        <f t="shared" si="11"/>
        <v/>
      </c>
      <c r="M85" s="365" t="str">
        <f t="shared" si="11"/>
        <v/>
      </c>
      <c r="N85" s="2"/>
      <c r="O85" s="2"/>
      <c r="P85" s="2"/>
    </row>
    <row r="86" spans="1:16" s="3" customFormat="1" ht="17.25" hidden="1">
      <c r="B86" s="428" t="s">
        <v>6</v>
      </c>
      <c r="C86" s="355"/>
      <c r="D86" s="355"/>
      <c r="E86" s="480" t="str">
        <f>+'Ekamut-caxs'!D69</f>
        <v>Ա.Մովսեսյան</v>
      </c>
      <c r="F86" s="480"/>
      <c r="G86" s="480"/>
      <c r="H86" s="249"/>
      <c r="I86" s="89"/>
      <c r="J86" s="89"/>
      <c r="K86" s="366"/>
      <c r="L86" s="366"/>
      <c r="M86" s="366"/>
      <c r="N86" s="2"/>
      <c r="O86" s="2"/>
      <c r="P86" s="2"/>
    </row>
    <row r="87" spans="1:16" s="3" customFormat="1" hidden="1">
      <c r="B87" s="402"/>
      <c r="C87" s="8"/>
      <c r="D87" s="8"/>
      <c r="E87" s="481" t="s">
        <v>91</v>
      </c>
      <c r="F87" s="481"/>
      <c r="G87" s="423"/>
      <c r="H87" s="187"/>
      <c r="I87" s="89"/>
      <c r="J87" s="89"/>
      <c r="K87" s="366"/>
      <c r="L87" s="366"/>
      <c r="M87" s="366"/>
      <c r="N87" s="2"/>
      <c r="O87" s="2"/>
      <c r="P87" s="2"/>
    </row>
    <row r="88" spans="1:16" s="3" customFormat="1" hidden="1">
      <c r="B88" s="402"/>
      <c r="C88" s="8" t="s">
        <v>189</v>
      </c>
      <c r="D88" s="8"/>
      <c r="E88" s="8"/>
      <c r="F88" s="81"/>
      <c r="G88" s="81"/>
      <c r="H88" s="287"/>
      <c r="I88" s="89"/>
      <c r="J88" s="89"/>
      <c r="K88" s="366"/>
      <c r="L88" s="366"/>
      <c r="M88" s="366"/>
      <c r="N88" s="2"/>
      <c r="O88" s="2"/>
      <c r="P88" s="2"/>
    </row>
    <row r="89" spans="1:16" s="396" customFormat="1" ht="36.75" customHeight="1">
      <c r="A89" s="643" t="s">
        <v>302</v>
      </c>
      <c r="B89" s="643"/>
      <c r="C89" s="397"/>
      <c r="F89" s="645" t="s">
        <v>303</v>
      </c>
    </row>
    <row r="90" spans="1:16" s="81" customFormat="1">
      <c r="B90" s="403"/>
      <c r="C90" s="356"/>
      <c r="D90" s="356"/>
      <c r="E90" s="356"/>
      <c r="H90" s="188"/>
      <c r="I90" s="89"/>
      <c r="J90" s="89"/>
      <c r="K90" s="366"/>
      <c r="L90" s="366"/>
      <c r="M90" s="366"/>
    </row>
    <row r="91" spans="1:16" s="81" customFormat="1">
      <c r="B91" s="403"/>
      <c r="C91" s="356"/>
      <c r="D91" s="356"/>
      <c r="E91" s="356"/>
      <c r="H91" s="188"/>
      <c r="I91" s="89"/>
      <c r="J91" s="89"/>
      <c r="K91" s="366"/>
      <c r="L91" s="366"/>
      <c r="M91" s="366"/>
    </row>
    <row r="92" spans="1:16" s="81" customFormat="1">
      <c r="B92" s="403"/>
      <c r="C92" s="356"/>
      <c r="D92" s="356"/>
      <c r="E92" s="356"/>
      <c r="H92" s="109"/>
      <c r="I92" s="89"/>
      <c r="J92" s="89"/>
      <c r="K92" s="366"/>
      <c r="L92" s="366"/>
      <c r="M92" s="366"/>
    </row>
    <row r="93" spans="1:16" s="81" customFormat="1">
      <c r="B93" s="403"/>
      <c r="C93" s="356"/>
      <c r="D93" s="356"/>
      <c r="E93" s="356"/>
      <c r="H93" s="109"/>
      <c r="I93" s="89"/>
      <c r="J93" s="89"/>
      <c r="K93" s="366"/>
      <c r="L93" s="366"/>
      <c r="M93" s="366"/>
    </row>
    <row r="94" spans="1:16" s="81" customFormat="1" ht="17.25">
      <c r="B94" s="403"/>
      <c r="C94" s="356"/>
      <c r="D94" s="356"/>
      <c r="E94" s="356"/>
      <c r="H94" s="109"/>
      <c r="I94" s="89"/>
      <c r="J94" s="89"/>
      <c r="K94" s="79"/>
      <c r="L94" s="79"/>
      <c r="M94" s="79"/>
    </row>
    <row r="95" spans="1:16" s="81" customFormat="1" ht="17.25">
      <c r="B95" s="403"/>
      <c r="C95" s="356"/>
      <c r="D95" s="356"/>
      <c r="E95" s="356"/>
      <c r="H95" s="109"/>
      <c r="I95" s="89"/>
      <c r="J95" s="89"/>
      <c r="K95" s="79"/>
      <c r="L95" s="79"/>
      <c r="M95" s="79"/>
    </row>
    <row r="96" spans="1:16" s="81" customFormat="1" ht="17.25">
      <c r="B96" s="403"/>
      <c r="C96" s="356"/>
      <c r="D96" s="356"/>
      <c r="E96" s="356"/>
      <c r="H96" s="109"/>
      <c r="I96" s="89"/>
      <c r="J96" s="89"/>
      <c r="K96" s="77"/>
      <c r="L96" s="77"/>
      <c r="M96" s="77"/>
    </row>
    <row r="97" spans="2:13" s="81" customFormat="1" ht="17.25">
      <c r="B97" s="403"/>
      <c r="C97" s="356"/>
      <c r="D97" s="356"/>
      <c r="E97" s="356"/>
      <c r="H97" s="109"/>
      <c r="I97" s="89"/>
      <c r="J97" s="89"/>
      <c r="K97" s="77"/>
      <c r="L97" s="77"/>
      <c r="M97" s="77"/>
    </row>
    <row r="98" spans="2:13" s="81" customFormat="1" ht="17.25">
      <c r="B98" s="403"/>
      <c r="C98" s="356"/>
      <c r="D98" s="356"/>
      <c r="E98" s="356"/>
      <c r="H98" s="109"/>
      <c r="I98" s="89"/>
      <c r="J98" s="89"/>
      <c r="K98" s="77"/>
      <c r="L98" s="77"/>
      <c r="M98" s="77"/>
    </row>
    <row r="99" spans="2:13" s="81" customFormat="1" ht="17.25">
      <c r="B99" s="403"/>
      <c r="C99" s="356"/>
      <c r="D99" s="356"/>
      <c r="E99" s="356"/>
      <c r="H99" s="109"/>
      <c r="I99" s="89"/>
      <c r="J99" s="89"/>
      <c r="K99" s="6"/>
      <c r="L99" s="6"/>
      <c r="M99" s="6"/>
    </row>
    <row r="100" spans="2:13" s="81" customFormat="1">
      <c r="B100" s="403"/>
      <c r="C100" s="356"/>
      <c r="D100" s="356"/>
      <c r="E100" s="356"/>
      <c r="H100" s="109"/>
      <c r="I100" s="89"/>
      <c r="J100" s="89"/>
      <c r="K100" s="2"/>
      <c r="L100" s="2"/>
      <c r="M100" s="2"/>
    </row>
    <row r="101" spans="2:13" s="81" customFormat="1">
      <c r="B101" s="403"/>
      <c r="C101" s="356"/>
      <c r="D101" s="356"/>
      <c r="E101" s="356"/>
      <c r="H101" s="109"/>
      <c r="I101" s="89"/>
      <c r="J101" s="89"/>
      <c r="K101" s="2"/>
      <c r="L101" s="2"/>
      <c r="M101" s="2"/>
    </row>
    <row r="102" spans="2:13" s="81" customFormat="1">
      <c r="B102" s="403"/>
      <c r="C102" s="356"/>
      <c r="D102" s="356"/>
      <c r="E102" s="356"/>
      <c r="H102" s="109"/>
      <c r="I102" s="89"/>
      <c r="J102" s="89"/>
      <c r="K102" s="2"/>
      <c r="L102" s="2"/>
      <c r="M102" s="2"/>
    </row>
    <row r="103" spans="2:13" s="81" customFormat="1">
      <c r="B103" s="403"/>
      <c r="C103" s="356"/>
      <c r="D103" s="356"/>
      <c r="E103" s="356"/>
      <c r="H103" s="109"/>
      <c r="I103" s="89"/>
      <c r="J103" s="89"/>
      <c r="K103" s="2"/>
      <c r="L103" s="2"/>
      <c r="M103" s="2"/>
    </row>
    <row r="104" spans="2:13" s="81" customFormat="1">
      <c r="B104" s="403"/>
      <c r="C104" s="356"/>
      <c r="D104" s="356"/>
      <c r="E104" s="356"/>
      <c r="H104" s="109"/>
      <c r="I104" s="89"/>
      <c r="J104" s="89"/>
      <c r="K104" s="2"/>
      <c r="L104" s="2"/>
      <c r="M104" s="2"/>
    </row>
    <row r="105" spans="2:13" s="81" customFormat="1" ht="17.25">
      <c r="B105" s="403"/>
      <c r="C105" s="356"/>
      <c r="D105" s="356"/>
      <c r="E105" s="356"/>
      <c r="H105" s="109"/>
      <c r="I105" s="89"/>
      <c r="J105" s="89"/>
      <c r="K105" s="45"/>
      <c r="L105" s="45"/>
      <c r="M105" s="260"/>
    </row>
    <row r="106" spans="2:13" s="81" customFormat="1">
      <c r="B106" s="403"/>
      <c r="C106" s="356"/>
      <c r="D106" s="356"/>
      <c r="E106" s="356"/>
      <c r="H106" s="109"/>
      <c r="I106" s="89"/>
      <c r="J106" s="89"/>
    </row>
    <row r="107" spans="2:13" s="81" customFormat="1">
      <c r="B107" s="403"/>
      <c r="C107" s="356"/>
      <c r="D107" s="356"/>
      <c r="E107" s="356"/>
      <c r="H107" s="109"/>
      <c r="I107" s="89"/>
      <c r="J107" s="89"/>
    </row>
    <row r="108" spans="2:13" s="81" customFormat="1">
      <c r="B108" s="403"/>
      <c r="C108" s="356"/>
      <c r="D108" s="356"/>
      <c r="E108" s="356"/>
      <c r="H108" s="109"/>
      <c r="I108" s="89"/>
      <c r="J108" s="89"/>
    </row>
    <row r="109" spans="2:13" s="81" customFormat="1">
      <c r="B109" s="403"/>
      <c r="C109" s="356"/>
      <c r="D109" s="356"/>
      <c r="E109" s="356"/>
      <c r="H109" s="109"/>
      <c r="I109" s="89"/>
      <c r="J109" s="89"/>
    </row>
    <row r="110" spans="2:13" s="81" customFormat="1">
      <c r="B110" s="403"/>
      <c r="C110" s="356"/>
      <c r="D110" s="356"/>
      <c r="E110" s="356"/>
      <c r="H110" s="109"/>
      <c r="I110" s="89"/>
      <c r="J110" s="89"/>
    </row>
    <row r="111" spans="2:13" s="81" customFormat="1">
      <c r="B111" s="403"/>
      <c r="C111" s="356"/>
      <c r="D111" s="356"/>
      <c r="E111" s="356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7" zoomScaleSheetLayoutView="100" workbookViewId="0">
      <selection activeCell="G24" sqref="G24"/>
    </sheetView>
  </sheetViews>
  <sheetFormatPr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2" t="s">
        <v>52</v>
      </c>
      <c r="B1" s="592"/>
      <c r="C1" s="592"/>
      <c r="D1" s="592"/>
      <c r="E1" s="592"/>
      <c r="F1" s="592"/>
    </row>
    <row r="2" spans="1:18" s="20" customFormat="1" ht="20.25">
      <c r="A2" s="586" t="str">
        <f>+'Ekamut-caxs'!A7:D7</f>
        <v xml:space="preserve">«Երևանի հ․125 մսուր-մանկապարտեզ» ՀՈԱԿ-ի </v>
      </c>
      <c r="B2" s="586"/>
      <c r="C2" s="586"/>
      <c r="D2" s="586"/>
      <c r="E2" s="586"/>
      <c r="F2" s="58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5" t="s">
        <v>232</v>
      </c>
      <c r="B3" s="595"/>
      <c r="C3" s="595"/>
      <c r="D3" s="595"/>
      <c r="E3" s="595"/>
      <c r="F3" s="595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9" t="s">
        <v>30</v>
      </c>
      <c r="C5" s="250" t="s">
        <v>213</v>
      </c>
      <c r="D5" s="250" t="s">
        <v>214</v>
      </c>
      <c r="E5" s="70" t="s">
        <v>49</v>
      </c>
      <c r="F5" s="305" t="s">
        <v>215</v>
      </c>
      <c r="H5" s="422" t="s">
        <v>248</v>
      </c>
    </row>
    <row r="6" spans="1:18" s="20" customFormat="1" ht="17.25">
      <c r="A6" s="67" t="s">
        <v>7</v>
      </c>
      <c r="B6" s="68" t="s">
        <v>144</v>
      </c>
      <c r="C6" s="282">
        <f>SUM(C7:C13,C16:C19)</f>
        <v>61111.12999999999</v>
      </c>
      <c r="D6" s="282">
        <f>SUM(D7:D13,D16:D19)</f>
        <v>67606.399999999994</v>
      </c>
      <c r="E6" s="282">
        <f t="shared" ref="E6:E60" si="0">D6-C6</f>
        <v>6495.2700000000041</v>
      </c>
      <c r="F6" s="341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5" t="str">
        <f>+'Ekamut-caxs'!B11</f>
        <v>Սուբսիդիայից</v>
      </c>
      <c r="C7" s="272">
        <v>56688.7</v>
      </c>
      <c r="D7" s="273">
        <f>+'Ekamut-caxs'!D11</f>
        <v>61680</v>
      </c>
      <c r="E7" s="273">
        <f t="shared" si="0"/>
        <v>4991.3000000000029</v>
      </c>
      <c r="F7" s="272" t="s">
        <v>293</v>
      </c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 t="shared" ref="A8:A13" si="1">+A7+1</f>
        <v>2</v>
      </c>
      <c r="B8" s="275" t="str">
        <f>+'Ekamut-caxs'!B12</f>
        <v xml:space="preserve">Վճարովի ծառայություններից </v>
      </c>
      <c r="C8" s="272">
        <v>744.7</v>
      </c>
      <c r="D8" s="273">
        <f>+'Ekamut-caxs'!D12</f>
        <v>0</v>
      </c>
      <c r="E8" s="273">
        <f>D8-C8</f>
        <v>-744.7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64">
        <f t="shared" si="1"/>
        <v>3</v>
      </c>
      <c r="B9" s="275" t="str">
        <f>+'Ekamut-caxs'!B13</f>
        <v>Սպասարկման և կոմունալ համավճարներից</v>
      </c>
      <c r="C9" s="274"/>
      <c r="D9" s="273">
        <f>+'Ekamut-caxs'!D13</f>
        <v>0</v>
      </c>
      <c r="E9" s="273">
        <f t="shared" si="0"/>
        <v>0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64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64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3462.6</v>
      </c>
      <c r="E11" s="273">
        <f t="shared" si="0"/>
        <v>3462.6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64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64">
        <f t="shared" si="1"/>
        <v>7</v>
      </c>
      <c r="B13" s="275" t="str">
        <f>+'Ekamut-caxs'!B17</f>
        <v xml:space="preserve">Պայմանով ստացված ակտիվներից, այդ թվում՝  </v>
      </c>
      <c r="C13" s="276">
        <f>SUM(C14:C15)</f>
        <v>1732.2</v>
      </c>
      <c r="D13" s="276">
        <f>SUM(D14:D15)</f>
        <v>2463.8000000000002</v>
      </c>
      <c r="E13" s="273">
        <f t="shared" si="0"/>
        <v>731.60000000000014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0" t="str">
        <f>+'Ekamut-caxs'!B18</f>
        <v xml:space="preserve">ոչ ընթացիկ </v>
      </c>
      <c r="C14" s="253"/>
      <c r="D14" s="254">
        <f>+'Ekamut-caxs'!D18</f>
        <v>2463.8000000000002</v>
      </c>
      <c r="E14" s="254">
        <f t="shared" si="0"/>
        <v>2463.8000000000002</v>
      </c>
      <c r="F14" s="255"/>
      <c r="G14" s="25"/>
    </row>
    <row r="15" spans="1:18" ht="18.75" customHeight="1">
      <c r="A15" s="26">
        <v>7.2</v>
      </c>
      <c r="B15" s="360" t="str">
        <f>+'Ekamut-caxs'!B19</f>
        <v xml:space="preserve">ընթացիկ </v>
      </c>
      <c r="C15" s="253">
        <v>1732.2</v>
      </c>
      <c r="D15" s="254">
        <f>+'Ekamut-caxs'!D19</f>
        <v>0</v>
      </c>
      <c r="E15" s="254">
        <f t="shared" si="0"/>
        <v>-1732.2</v>
      </c>
      <c r="F15" s="255"/>
      <c r="G15" s="25"/>
    </row>
    <row r="16" spans="1:18" s="62" customFormat="1" ht="18.75" customHeight="1">
      <c r="A16" s="64">
        <f>+A13+1</f>
        <v>8</v>
      </c>
      <c r="B16" s="275" t="str">
        <f>+'Ekamut-caxs'!B20</f>
        <v>Բանկի տոկոսից</v>
      </c>
      <c r="C16" s="274">
        <v>0.03</v>
      </c>
      <c r="D16" s="273">
        <f>+'Ekamut-caxs'!D20</f>
        <v>0</v>
      </c>
      <c r="E16" s="273">
        <f t="shared" si="0"/>
        <v>-0.03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59" t="s">
        <v>260</v>
      </c>
      <c r="C17" s="274">
        <v>1945.5</v>
      </c>
      <c r="D17" s="272">
        <f>+'Ekamut-caxs'!D21</f>
        <v>0</v>
      </c>
      <c r="E17" s="272">
        <f>D17-C17</f>
        <v>-1945.5</v>
      </c>
      <c r="F17" s="272"/>
      <c r="G17" s="60"/>
    </row>
    <row r="18" spans="1:18" s="61" customFormat="1" ht="18.75" customHeight="1">
      <c r="A18" s="66"/>
      <c r="B18" s="359"/>
      <c r="C18" s="274"/>
      <c r="D18" s="272"/>
      <c r="E18" s="272"/>
      <c r="F18" s="272"/>
      <c r="G18" s="60"/>
    </row>
    <row r="19" spans="1:18" s="61" customFormat="1" ht="18.75" customHeight="1">
      <c r="A19" s="66">
        <f>+A17+1</f>
        <v>10</v>
      </c>
      <c r="B19" s="359"/>
      <c r="C19" s="274"/>
      <c r="D19" s="272">
        <f>+'Ekamut-caxs'!D22</f>
        <v>0</v>
      </c>
      <c r="E19" s="272">
        <f>D19-C19</f>
        <v>0</v>
      </c>
      <c r="F19" s="272"/>
      <c r="G19" s="60" t="s">
        <v>228</v>
      </c>
    </row>
    <row r="20" spans="1:18" s="20" customFormat="1" ht="17.25">
      <c r="A20" s="67" t="s">
        <v>11</v>
      </c>
      <c r="B20" s="63" t="s">
        <v>145</v>
      </c>
      <c r="C20" s="283">
        <f>SUM(C21,C24:C30,C34:C56,C58:C59)</f>
        <v>61111.100000000006</v>
      </c>
      <c r="D20" s="283">
        <f>SUM(D21,D24:D30,D34:D56,D58:D59)</f>
        <v>67606.39</v>
      </c>
      <c r="E20" s="282">
        <f t="shared" si="0"/>
        <v>6495.2899999999936</v>
      </c>
      <c r="F20" s="341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59" t="str">
        <f>+'Ekamut-caxs'!B26</f>
        <v>Աշխատավարձի գծով</v>
      </c>
      <c r="C21" s="274">
        <v>37662.400000000001</v>
      </c>
      <c r="D21" s="276">
        <f>+'Ekamut-caxs'!D26</f>
        <v>44337</v>
      </c>
      <c r="E21" s="273">
        <f t="shared" si="0"/>
        <v>6674.5999999999985</v>
      </c>
      <c r="F21" s="272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0" customFormat="1" ht="21" customHeight="1">
      <c r="A22" s="27">
        <v>1.1000000000000001</v>
      </c>
      <c r="B22" s="162" t="str">
        <f>+'Ekamut-caxs'!B27</f>
        <v>վճարովի ծառայության գծով</v>
      </c>
      <c r="C22" s="253">
        <v>422.8</v>
      </c>
      <c r="D22" s="277">
        <f>+'Ekamut-caxs'!D27</f>
        <v>0</v>
      </c>
      <c r="E22" s="254">
        <f>D22-C22</f>
        <v>-422.8</v>
      </c>
      <c r="F22" s="255"/>
      <c r="G22" s="148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</row>
    <row r="23" spans="1:18" s="149" customFormat="1" ht="21" customHeight="1">
      <c r="A23" s="27">
        <v>1.2</v>
      </c>
      <c r="B23" s="406">
        <f>+'Ekamut-caxs'!B28</f>
        <v>0</v>
      </c>
      <c r="C23" s="253"/>
      <c r="D23" s="253">
        <f>+'Ekamut-caxs'!D28</f>
        <v>0</v>
      </c>
      <c r="E23" s="255">
        <f>D23-C23</f>
        <v>0</v>
      </c>
      <c r="F23" s="255"/>
      <c r="G23" s="148"/>
    </row>
    <row r="24" spans="1:18" s="62" customFormat="1" ht="21" customHeight="1">
      <c r="A24" s="64">
        <f>+A21+1</f>
        <v>2</v>
      </c>
      <c r="B24" s="275" t="str">
        <f>+'Ekamut-caxs'!B29</f>
        <v>Սննդի գծով</v>
      </c>
      <c r="C24" s="274">
        <v>14202.9</v>
      </c>
      <c r="D24" s="276">
        <f>+'Ekamut-caxs'!D29</f>
        <v>13942.439999999999</v>
      </c>
      <c r="E24" s="273">
        <f t="shared" si="0"/>
        <v>-260.46000000000095</v>
      </c>
      <c r="F24" s="272"/>
      <c r="G24" s="577">
        <f>+E24+'Dramakan hosqer'!F80</f>
        <v>1098.5399999999991</v>
      </c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 t="shared" ref="A25:A30" si="2">+A24+1</f>
        <v>3</v>
      </c>
      <c r="B25" s="275" t="str">
        <f>+'Ekamut-caxs'!B30</f>
        <v>Ջեռուցման գծով</v>
      </c>
      <c r="C25" s="274">
        <v>1415.5</v>
      </c>
      <c r="D25" s="276">
        <f>+'Ekamut-caxs'!D30</f>
        <v>1448.6</v>
      </c>
      <c r="E25" s="273">
        <f t="shared" si="0"/>
        <v>33.099999999999909</v>
      </c>
      <c r="F25" s="272" t="s">
        <v>291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64">
        <f t="shared" si="2"/>
        <v>4</v>
      </c>
      <c r="B26" s="275" t="str">
        <f>+'Ekamut-caxs'!B31</f>
        <v>Էլեկտրաէներգիայի գծով</v>
      </c>
      <c r="C26" s="274">
        <v>1951.2</v>
      </c>
      <c r="D26" s="276">
        <f>+'Ekamut-caxs'!D31</f>
        <v>2121</v>
      </c>
      <c r="E26" s="273">
        <f t="shared" si="0"/>
        <v>169.79999999999995</v>
      </c>
      <c r="F26" s="272" t="s">
        <v>291</v>
      </c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64">
        <f t="shared" si="2"/>
        <v>5</v>
      </c>
      <c r="B27" s="275" t="str">
        <f>+'Ekamut-caxs'!B32</f>
        <v>Ջրմուղ-կոյուղու գծով</v>
      </c>
      <c r="C27" s="274">
        <v>503.7</v>
      </c>
      <c r="D27" s="276">
        <f>+'Ekamut-caxs'!D32</f>
        <v>506</v>
      </c>
      <c r="E27" s="273">
        <f t="shared" si="0"/>
        <v>2.3000000000000114</v>
      </c>
      <c r="F27" s="272" t="s">
        <v>291</v>
      </c>
      <c r="G27" s="19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64">
        <f t="shared" si="2"/>
        <v>6</v>
      </c>
      <c r="B28" s="275" t="str">
        <f>+'Ekamut-caxs'!B33</f>
        <v>Աղբահանության գծով</v>
      </c>
      <c r="C28" s="274">
        <v>52.8</v>
      </c>
      <c r="D28" s="276">
        <f>+'Ekamut-caxs'!D33</f>
        <v>52.8</v>
      </c>
      <c r="E28" s="273">
        <f t="shared" si="0"/>
        <v>0</v>
      </c>
      <c r="F28" s="272" t="s">
        <v>292</v>
      </c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64">
        <f t="shared" si="2"/>
        <v>7</v>
      </c>
      <c r="B29" s="275" t="str">
        <f>+'Ekamut-caxs'!B34</f>
        <v>Ախտաբանության գծով</v>
      </c>
      <c r="C29" s="274">
        <v>60</v>
      </c>
      <c r="D29" s="276">
        <f>+'Ekamut-caxs'!D34</f>
        <v>60</v>
      </c>
      <c r="E29" s="273">
        <f t="shared" si="0"/>
        <v>0</v>
      </c>
      <c r="F29" s="272" t="s">
        <v>292</v>
      </c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64">
        <f t="shared" si="2"/>
        <v>8</v>
      </c>
      <c r="B30" s="275" t="str">
        <f>+'Ekamut-caxs'!B35</f>
        <v>Կապի գծով, այդ թվում`</v>
      </c>
      <c r="C30" s="276">
        <f>SUM(C31:C33)</f>
        <v>116</v>
      </c>
      <c r="D30" s="276">
        <f>SUM(D31:D33)</f>
        <v>118.2</v>
      </c>
      <c r="E30" s="273">
        <f t="shared" si="0"/>
        <v>2.2000000000000028</v>
      </c>
      <c r="F30" s="272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0" t="str">
        <f>+'Ekamut-caxs'!B36</f>
        <v>բաժանորդային վճար</v>
      </c>
      <c r="C31" s="253">
        <v>57.6</v>
      </c>
      <c r="D31" s="277">
        <f>+'Ekamut-caxs'!D36</f>
        <v>57.6</v>
      </c>
      <c r="E31" s="254">
        <f t="shared" si="0"/>
        <v>0</v>
      </c>
      <c r="F31" s="255"/>
      <c r="G31" s="25"/>
    </row>
    <row r="32" spans="1:18" ht="21" customHeight="1">
      <c r="A32" s="26">
        <v>8.1999999999999993</v>
      </c>
      <c r="B32" s="360" t="str">
        <f>+'Ekamut-caxs'!B37</f>
        <v>րոպեավճար</v>
      </c>
      <c r="C32" s="253">
        <v>0.8</v>
      </c>
      <c r="D32" s="277">
        <f>+'Ekamut-caxs'!D37</f>
        <v>3</v>
      </c>
      <c r="E32" s="254">
        <f t="shared" si="0"/>
        <v>2.2000000000000002</v>
      </c>
      <c r="F32" s="255"/>
      <c r="G32" s="25"/>
    </row>
    <row r="33" spans="1:18" ht="21" customHeight="1">
      <c r="A33" s="26">
        <v>8.3000000000000007</v>
      </c>
      <c r="B33" s="360" t="str">
        <f>+'Ekamut-caxs'!B38</f>
        <v>ինտերնետ կապ</v>
      </c>
      <c r="C33" s="253">
        <v>57.6</v>
      </c>
      <c r="D33" s="277">
        <f>+'Ekamut-caxs'!D38</f>
        <v>57.6</v>
      </c>
      <c r="E33" s="254">
        <f t="shared" si="0"/>
        <v>0</v>
      </c>
      <c r="F33" s="255"/>
      <c r="G33" s="25"/>
    </row>
    <row r="34" spans="1:18" s="62" customFormat="1" ht="21" customHeight="1">
      <c r="A34" s="64">
        <f>+A30+1</f>
        <v>9</v>
      </c>
      <c r="B34" s="275" t="str">
        <f>+'Ekamut-caxs'!B39</f>
        <v>Բանկային ծառայության գծով</v>
      </c>
      <c r="C34" s="274">
        <v>18</v>
      </c>
      <c r="D34" s="276">
        <f>+'Ekamut-caxs'!D39</f>
        <v>30</v>
      </c>
      <c r="E34" s="273">
        <f t="shared" si="0"/>
        <v>12</v>
      </c>
      <c r="F34" s="272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f>+A34+1</f>
        <v>10</v>
      </c>
      <c r="B35" s="275" t="str">
        <f>+'Ekamut-caxs'!B40</f>
        <v>Տնտեսական ապրանքների գծով</v>
      </c>
      <c r="C35" s="274">
        <v>453.9</v>
      </c>
      <c r="D35" s="276">
        <f>+'Ekamut-caxs'!D40</f>
        <v>735</v>
      </c>
      <c r="E35" s="273">
        <f t="shared" si="0"/>
        <v>281.10000000000002</v>
      </c>
      <c r="F35" s="272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64">
        <f t="shared" ref="A36:A56" si="3">+A35+1</f>
        <v>11</v>
      </c>
      <c r="B36" s="275" t="str">
        <f>+'Ekamut-caxs'!B41</f>
        <v>Գրասենյակային ապրանքների գծով</v>
      </c>
      <c r="C36" s="274">
        <v>193.8</v>
      </c>
      <c r="D36" s="276">
        <f>+'Ekamut-caxs'!D41</f>
        <v>193.8</v>
      </c>
      <c r="E36" s="273">
        <f t="shared" si="0"/>
        <v>0</v>
      </c>
      <c r="F36" s="272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64">
        <f t="shared" si="3"/>
        <v>12</v>
      </c>
      <c r="B37" s="275" t="str">
        <f>+'Ekamut-caxs'!B42</f>
        <v>Փոքրարժեք կամ արագամաշ առարկաների գծով</v>
      </c>
      <c r="C37" s="274">
        <v>513</v>
      </c>
      <c r="D37" s="276">
        <f>+'Ekamut-caxs'!D42</f>
        <v>424</v>
      </c>
      <c r="E37" s="273">
        <f t="shared" si="0"/>
        <v>-89</v>
      </c>
      <c r="F37" s="272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64">
        <f t="shared" si="3"/>
        <v>13</v>
      </c>
      <c r="B38" s="275" t="str">
        <f>+'Ekamut-caxs'!B43</f>
        <v>Ուսումնական նյութերի գծով</v>
      </c>
      <c r="C38" s="274">
        <v>167.6</v>
      </c>
      <c r="D38" s="276">
        <f>+'Ekamut-caxs'!D43</f>
        <v>191.7</v>
      </c>
      <c r="E38" s="273">
        <f t="shared" si="0"/>
        <v>24.099999999999994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64">
        <f t="shared" si="3"/>
        <v>14</v>
      </c>
      <c r="B39" s="275" t="str">
        <f>+'Ekamut-caxs'!B44</f>
        <v>Դեղորայքի գծով</v>
      </c>
      <c r="C39" s="274">
        <v>29.4</v>
      </c>
      <c r="D39" s="276">
        <f>+'Ekamut-caxs'!D44</f>
        <v>33.799999999999997</v>
      </c>
      <c r="E39" s="273">
        <f>D39-C39</f>
        <v>4.3999999999999986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64">
        <f t="shared" si="3"/>
        <v>15</v>
      </c>
      <c r="B40" s="275" t="str">
        <f>+'Ekamut-caxs'!B45</f>
        <v>Բուժ.ծառայության գծով</v>
      </c>
      <c r="C40" s="274">
        <v>68</v>
      </c>
      <c r="D40" s="276">
        <f>+'Ekamut-caxs'!D45</f>
        <v>84</v>
      </c>
      <c r="E40" s="273">
        <f t="shared" si="0"/>
        <v>16</v>
      </c>
      <c r="F40" s="272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64">
        <f t="shared" si="3"/>
        <v>16</v>
      </c>
      <c r="B41" s="275" t="str">
        <f>+'Ekamut-caxs'!B46</f>
        <v>Ընթացիկ վերանորոգման գծով</v>
      </c>
      <c r="C41" s="272">
        <v>745.5</v>
      </c>
      <c r="D41" s="276">
        <f>+'Ekamut-caxs'!D46</f>
        <v>394.25</v>
      </c>
      <c r="E41" s="273">
        <f t="shared" si="0"/>
        <v>-351.25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64">
        <f t="shared" si="3"/>
        <v>17</v>
      </c>
      <c r="B42" s="275" t="str">
        <f>+'Ekamut-caxs'!B47</f>
        <v>Ջեռուցման համակարգի սպասարկման գծով</v>
      </c>
      <c r="C42" s="272">
        <v>74.7</v>
      </c>
      <c r="D42" s="276">
        <f>+'Ekamut-caxs'!D47</f>
        <v>75</v>
      </c>
      <c r="E42" s="273">
        <f>D42-C42</f>
        <v>0.29999999999999716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64">
        <f t="shared" si="3"/>
        <v>18</v>
      </c>
      <c r="B43" s="275" t="str">
        <f>+'Ekamut-caxs'!B48</f>
        <v>Կաթսայատան սպասարկման գծով</v>
      </c>
      <c r="C43" s="272"/>
      <c r="D43" s="276">
        <f>+'Ekamut-caxs'!D48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64">
        <f t="shared" si="3"/>
        <v>19</v>
      </c>
      <c r="B44" s="275" t="str">
        <f>+'Ekamut-caxs'!B49</f>
        <v>Սպասարկման և կոմունալ համավճարների գծով</v>
      </c>
      <c r="C44" s="272"/>
      <c r="D44" s="276">
        <f>+'Ekamut-caxs'!D49</f>
        <v>0</v>
      </c>
      <c r="E44" s="273">
        <f>D44-C44</f>
        <v>0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64">
        <f t="shared" si="3"/>
        <v>20</v>
      </c>
      <c r="B45" s="275" t="str">
        <f>+'Ekamut-caxs'!B50</f>
        <v>Գնումների համակարգողի ծառայության գծով</v>
      </c>
      <c r="C45" s="274">
        <v>120</v>
      </c>
      <c r="D45" s="276">
        <f>+'Ekamut-caxs'!D50</f>
        <v>105</v>
      </c>
      <c r="E45" s="273">
        <f t="shared" si="0"/>
        <v>-15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64">
        <f t="shared" si="3"/>
        <v>21</v>
      </c>
      <c r="B46" s="275" t="str">
        <f>+'Ekamut-caxs'!B51</f>
        <v>Համակարգիչների տեխնիկական սպասարկման գծով</v>
      </c>
      <c r="C46" s="274">
        <v>23.4</v>
      </c>
      <c r="D46" s="276">
        <f>+'Ekamut-caxs'!D51</f>
        <v>50</v>
      </c>
      <c r="E46" s="273">
        <f t="shared" si="0"/>
        <v>26.6</v>
      </c>
      <c r="F46" s="272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64">
        <f t="shared" si="3"/>
        <v>22</v>
      </c>
      <c r="B47" s="275" t="str">
        <f>+'Ekamut-caxs'!B52</f>
        <v>Համակարգչային ծրագրի և կայքի սպասարկման գծով</v>
      </c>
      <c r="C47" s="272">
        <v>95</v>
      </c>
      <c r="D47" s="276">
        <f>+'Ekamut-caxs'!D52</f>
        <v>95</v>
      </c>
      <c r="E47" s="273">
        <f t="shared" si="0"/>
        <v>0</v>
      </c>
      <c r="F47" s="272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64">
        <f t="shared" si="3"/>
        <v>23</v>
      </c>
      <c r="B48" s="275" t="str">
        <f>+'Ekamut-caxs'!B53</f>
        <v>էլ․ստորագրության գծով</v>
      </c>
      <c r="C48" s="272">
        <v>3</v>
      </c>
      <c r="D48" s="276">
        <f>+'Ekamut-caxs'!D53</f>
        <v>3</v>
      </c>
      <c r="E48" s="273">
        <f t="shared" ref="E48:E59" si="4">D48-C48</f>
        <v>0</v>
      </c>
      <c r="F48" s="272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64">
        <f t="shared" si="3"/>
        <v>24</v>
      </c>
      <c r="B49" s="275" t="str">
        <f>+'Ekamut-caxs'!B54</f>
        <v>Հայտարարության գծով</v>
      </c>
      <c r="C49" s="272">
        <v>17.5</v>
      </c>
      <c r="D49" s="276">
        <f>+'Ekamut-caxs'!D54</f>
        <v>42</v>
      </c>
      <c r="E49" s="273">
        <f t="shared" si="4"/>
        <v>24.5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customHeight="1">
      <c r="A50" s="64">
        <f t="shared" si="3"/>
        <v>25</v>
      </c>
      <c r="B50" s="275" t="str">
        <f>+'Ekamut-caxs'!B55</f>
        <v>Բաժանորդագրության գծով</v>
      </c>
      <c r="C50" s="272"/>
      <c r="D50" s="276">
        <f>+'Ekamut-caxs'!D55</f>
        <v>0</v>
      </c>
      <c r="E50" s="273">
        <f t="shared" si="4"/>
        <v>0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64">
        <f t="shared" si="3"/>
        <v>26</v>
      </c>
      <c r="B51" s="275" t="str">
        <f>+'Ekamut-caxs'!B56</f>
        <v>Վերապատրաստման գծով</v>
      </c>
      <c r="C51" s="272">
        <v>48</v>
      </c>
      <c r="D51" s="276">
        <f>+'Ekamut-caxs'!D56</f>
        <v>0</v>
      </c>
      <c r="E51" s="273">
        <f t="shared" si="4"/>
        <v>-48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customHeight="1">
      <c r="A52" s="64">
        <f t="shared" si="3"/>
        <v>27</v>
      </c>
      <c r="B52" s="275">
        <f>+'Ekamut-caxs'!B57</f>
        <v>0</v>
      </c>
      <c r="C52" s="272"/>
      <c r="D52" s="276">
        <f>+'Ekamut-caxs'!D57</f>
        <v>0</v>
      </c>
      <c r="E52" s="273">
        <f t="shared" si="4"/>
        <v>0</v>
      </c>
      <c r="F52" s="272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customHeight="1">
      <c r="A53" s="64">
        <f t="shared" si="3"/>
        <v>28</v>
      </c>
      <c r="B53" s="275">
        <f>+'Ekamut-caxs'!B58</f>
        <v>0</v>
      </c>
      <c r="C53" s="272"/>
      <c r="D53" s="274">
        <f>+'Ekamut-caxs'!D58</f>
        <v>0</v>
      </c>
      <c r="E53" s="272">
        <f t="shared" si="4"/>
        <v>0</v>
      </c>
      <c r="F53" s="272"/>
      <c r="G53" s="60"/>
    </row>
    <row r="54" spans="1:18" s="61" customFormat="1" ht="21" customHeight="1">
      <c r="A54" s="64">
        <f t="shared" si="3"/>
        <v>29</v>
      </c>
      <c r="B54" s="359" t="s">
        <v>261</v>
      </c>
      <c r="C54" s="272">
        <v>100</v>
      </c>
      <c r="D54" s="274">
        <f>+'Ekamut-caxs'!D59</f>
        <v>100</v>
      </c>
      <c r="E54" s="272">
        <f>D54-C54</f>
        <v>0</v>
      </c>
      <c r="F54" s="272"/>
      <c r="G54" s="60"/>
    </row>
    <row r="55" spans="1:18" s="61" customFormat="1" ht="21" customHeight="1">
      <c r="A55" s="64">
        <f t="shared" si="3"/>
        <v>30</v>
      </c>
      <c r="B55" s="359"/>
      <c r="C55" s="272"/>
      <c r="D55" s="274">
        <f>+'Ekamut-caxs'!D60</f>
        <v>0</v>
      </c>
      <c r="E55" s="272">
        <f>D55-C55</f>
        <v>0</v>
      </c>
      <c r="F55" s="272"/>
      <c r="G55" s="60" t="s">
        <v>120</v>
      </c>
    </row>
    <row r="56" spans="1:18" s="62" customFormat="1" ht="21" customHeight="1">
      <c r="A56" s="64">
        <f t="shared" si="3"/>
        <v>31</v>
      </c>
      <c r="B56" s="275" t="str">
        <f>+'Ekamut-caxs'!B61</f>
        <v>Հիմնական միջոցների մաշվածության գծով, որից՝</v>
      </c>
      <c r="C56" s="272">
        <v>2463.8000000000002</v>
      </c>
      <c r="D56" s="276">
        <f>+'Ekamut-caxs'!D61</f>
        <v>2463.8000000000002</v>
      </c>
      <c r="E56" s="273">
        <f t="shared" si="4"/>
        <v>0</v>
      </c>
      <c r="F56" s="272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31.1</v>
      </c>
      <c r="B57" s="360" t="str">
        <f>+'Ekamut-caxs'!B62</f>
        <v>պայմանով (անհատույց) ստացված</v>
      </c>
      <c r="C57" s="255">
        <v>1732.2</v>
      </c>
      <c r="D57" s="277">
        <f>+'Ekamut-caxs'!D62</f>
        <v>2463.8000000000002</v>
      </c>
      <c r="E57" s="254">
        <f t="shared" si="4"/>
        <v>731.60000000000014</v>
      </c>
      <c r="F57" s="255"/>
      <c r="G57" s="151"/>
    </row>
    <row r="58" spans="1:18" s="62" customFormat="1" ht="21" customHeight="1">
      <c r="A58" s="64">
        <f>+A56+1</f>
        <v>32</v>
      </c>
      <c r="B58" s="275" t="str">
        <f>+'Ekamut-caxs'!B63</f>
        <v xml:space="preserve">Չփոխհատուցվող հարկերի գծով </v>
      </c>
      <c r="C58" s="272">
        <v>12</v>
      </c>
      <c r="D58" s="276">
        <f>+'Ekamut-caxs'!D63</f>
        <v>0</v>
      </c>
      <c r="E58" s="273">
        <f t="shared" si="4"/>
        <v>-12</v>
      </c>
      <c r="F58" s="272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f>+A58+1</f>
        <v>33</v>
      </c>
      <c r="B59" s="275" t="str">
        <f>+'Ekamut-caxs'!B64</f>
        <v>Այլ ծախսերի գծով</v>
      </c>
      <c r="C59" s="272"/>
      <c r="D59" s="276">
        <f>+'Ekamut-caxs'!D64</f>
        <v>0</v>
      </c>
      <c r="E59" s="273">
        <f t="shared" si="4"/>
        <v>0</v>
      </c>
      <c r="F59" s="272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07" t="s">
        <v>77</v>
      </c>
      <c r="C60" s="282">
        <f>C6-C20</f>
        <v>2.9999999984283932E-2</v>
      </c>
      <c r="D60" s="282">
        <f>D6-D20</f>
        <v>9.9999999947613105E-3</v>
      </c>
      <c r="E60" s="282">
        <f t="shared" si="0"/>
        <v>-1.9999999989522621E-2</v>
      </c>
      <c r="F60" s="341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08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29" t="s">
        <v>2</v>
      </c>
      <c r="C62" s="430"/>
      <c r="D62" s="594" t="str">
        <f>+'Ekamut-caxs'!D67</f>
        <v>Ա.Գնունի</v>
      </c>
      <c r="E62" s="594"/>
      <c r="F62" s="303"/>
      <c r="G62" s="25"/>
    </row>
    <row r="63" spans="1:18" ht="9.75" customHeight="1">
      <c r="B63" s="431"/>
      <c r="C63" s="432"/>
      <c r="D63" s="593" t="s">
        <v>5</v>
      </c>
      <c r="E63" s="593"/>
      <c r="F63" s="304"/>
      <c r="G63" s="25"/>
    </row>
    <row r="64" spans="1:18" ht="24.75" customHeight="1">
      <c r="B64" s="429" t="s">
        <v>6</v>
      </c>
      <c r="C64" s="430"/>
      <c r="D64" s="594" t="str">
        <f>+'Ekamut-caxs'!D69</f>
        <v>Ա.Մովսեսյան</v>
      </c>
      <c r="E64" s="594"/>
      <c r="F64" s="303"/>
      <c r="G64" s="25"/>
    </row>
    <row r="65" spans="1:7" ht="11.25" customHeight="1">
      <c r="B65" s="433"/>
      <c r="C65" s="432"/>
      <c r="D65" s="593" t="s">
        <v>5</v>
      </c>
      <c r="E65" s="593"/>
      <c r="F65" s="304"/>
      <c r="G65" s="25"/>
    </row>
    <row r="66" spans="1:7" s="17" customFormat="1">
      <c r="A66" s="22"/>
      <c r="B66" s="434" t="s">
        <v>1</v>
      </c>
      <c r="C66" s="432"/>
      <c r="D66" s="432"/>
      <c r="E66" s="432"/>
      <c r="F66" s="36"/>
      <c r="G66" s="25"/>
    </row>
    <row r="67" spans="1:7" s="17" customFormat="1">
      <c r="A67" s="114"/>
      <c r="B67" s="410"/>
      <c r="C67" s="25"/>
      <c r="D67" s="25"/>
      <c r="E67" s="25"/>
      <c r="F67" s="25"/>
      <c r="G67" s="25"/>
    </row>
    <row r="68" spans="1:7" s="17" customFormat="1">
      <c r="A68" s="114"/>
      <c r="B68" s="410"/>
      <c r="C68" s="25"/>
      <c r="D68" s="25"/>
      <c r="E68" s="25"/>
      <c r="F68" s="25"/>
      <c r="G68" s="25"/>
    </row>
    <row r="69" spans="1:7" s="17" customFormat="1">
      <c r="A69" s="114"/>
      <c r="B69" s="410"/>
      <c r="C69" s="25"/>
      <c r="D69" s="25"/>
      <c r="E69" s="25"/>
      <c r="F69" s="25"/>
      <c r="G69" s="25"/>
    </row>
    <row r="70" spans="1:7" s="17" customFormat="1">
      <c r="A70" s="114"/>
      <c r="B70" s="410"/>
      <c r="C70" s="25"/>
      <c r="D70" s="25"/>
      <c r="E70" s="25"/>
      <c r="F70" s="25"/>
      <c r="G70" s="25"/>
    </row>
    <row r="71" spans="1:7" s="17" customFormat="1">
      <c r="A71" s="114"/>
      <c r="B71" s="410"/>
      <c r="C71" s="25"/>
      <c r="D71" s="25"/>
      <c r="E71" s="25"/>
      <c r="F71" s="25"/>
    </row>
    <row r="72" spans="1:7" s="17" customFormat="1">
      <c r="A72" s="114"/>
      <c r="B72" s="410"/>
      <c r="C72" s="25"/>
      <c r="D72" s="25"/>
      <c r="E72" s="25"/>
      <c r="F72" s="25"/>
    </row>
    <row r="73" spans="1:7" s="17" customFormat="1">
      <c r="A73" s="114"/>
      <c r="B73" s="410"/>
      <c r="C73" s="25"/>
      <c r="D73" s="25"/>
      <c r="E73" s="25"/>
      <c r="F73" s="25"/>
    </row>
    <row r="74" spans="1:7" s="17" customFormat="1">
      <c r="A74" s="114"/>
      <c r="B74" s="21"/>
    </row>
    <row r="75" spans="1:7" s="17" customFormat="1">
      <c r="A75" s="114"/>
      <c r="B75" s="21"/>
    </row>
    <row r="76" spans="1:7" s="17" customFormat="1">
      <c r="A76" s="114"/>
      <c r="B76" s="21"/>
    </row>
    <row r="77" spans="1:7" s="17" customFormat="1">
      <c r="A77" s="114"/>
      <c r="B77" s="21"/>
    </row>
    <row r="78" spans="1:7" s="17" customFormat="1">
      <c r="A78" s="114"/>
      <c r="B78" s="21"/>
    </row>
    <row r="79" spans="1:7" s="17" customFormat="1">
      <c r="A79" s="114"/>
      <c r="B79" s="21"/>
    </row>
    <row r="80" spans="1:7" s="17" customFormat="1">
      <c r="A80" s="114"/>
      <c r="B80" s="21"/>
    </row>
    <row r="81" spans="1:2" s="17" customFormat="1">
      <c r="A81" s="114"/>
      <c r="B81" s="21"/>
    </row>
    <row r="82" spans="1:2" s="17" customFormat="1">
      <c r="A82" s="114"/>
      <c r="B82" s="21"/>
    </row>
    <row r="83" spans="1:2" s="17" customFormat="1">
      <c r="A83" s="114"/>
      <c r="B83" s="21"/>
    </row>
    <row r="84" spans="1:2" s="17" customFormat="1">
      <c r="A84" s="114"/>
      <c r="B84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4" zoomScaleSheetLayoutView="100" workbookViewId="0">
      <selection activeCell="G24" sqref="G24"/>
    </sheetView>
  </sheetViews>
  <sheetFormatPr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23.25" customHeight="1">
      <c r="A1" s="592" t="s">
        <v>78</v>
      </c>
      <c r="B1" s="592"/>
      <c r="C1" s="592"/>
      <c r="D1" s="592"/>
      <c r="E1" s="592"/>
      <c r="F1" s="592"/>
    </row>
    <row r="2" spans="1:20" s="20" customFormat="1" ht="20.25">
      <c r="A2" s="586" t="str">
        <f>+'Ekamut-caxs'!A7:D7</f>
        <v xml:space="preserve">«Երևանի հ․125 մսուր-մանկապարտեզ» ՀՈԱԿ-ի </v>
      </c>
      <c r="B2" s="586"/>
      <c r="C2" s="586"/>
      <c r="D2" s="586"/>
      <c r="E2" s="586"/>
      <c r="F2" s="586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95" t="s">
        <v>233</v>
      </c>
      <c r="B3" s="595"/>
      <c r="C3" s="595"/>
      <c r="D3" s="595"/>
      <c r="E3" s="595"/>
      <c r="F3" s="595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411"/>
      <c r="F4" s="12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90" t="s">
        <v>3</v>
      </c>
      <c r="B5" s="92" t="s">
        <v>30</v>
      </c>
      <c r="C5" s="250" t="s">
        <v>213</v>
      </c>
      <c r="D5" s="250" t="s">
        <v>214</v>
      </c>
      <c r="E5" s="91" t="s">
        <v>49</v>
      </c>
      <c r="F5" s="305" t="str">
        <f>+'Ekamutneri hamematakan'!F5</f>
        <v>Ծանոթություն նախատեսվող ցուցանիշների վերաբերյալ</v>
      </c>
      <c r="G5" s="17"/>
      <c r="H5" s="422" t="s">
        <v>248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41.25" customHeight="1">
      <c r="A6" s="13" t="s">
        <v>7</v>
      </c>
      <c r="B6" s="14" t="s">
        <v>31</v>
      </c>
      <c r="C6" s="256">
        <v>823.4</v>
      </c>
      <c r="D6" s="256">
        <f>+C77</f>
        <v>1967.2599999999875</v>
      </c>
      <c r="E6" s="269">
        <f t="shared" ref="E6:E63" si="0">D6-C6</f>
        <v>1143.8599999999874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38.25" customHeight="1">
      <c r="A7" s="13" t="s">
        <v>11</v>
      </c>
      <c r="B7" s="14" t="s">
        <v>79</v>
      </c>
      <c r="C7" s="269">
        <f>SUM(C8,C9:C18)</f>
        <v>59665.359999999993</v>
      </c>
      <c r="D7" s="269">
        <f>SUM(D8,D9:D18)</f>
        <v>65142.6</v>
      </c>
      <c r="E7" s="269">
        <f>D7-C7</f>
        <v>5477.2400000000052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2" customFormat="1" ht="17.25" customHeight="1">
      <c r="A8" s="64">
        <v>1</v>
      </c>
      <c r="B8" s="358" t="str">
        <f>+'Dramakan hosqer'!B14</f>
        <v>Սուբսիդիայից</v>
      </c>
      <c r="C8" s="266">
        <v>56975.1</v>
      </c>
      <c r="D8" s="267">
        <f>+'Dramakan hosqer'!F14</f>
        <v>61680</v>
      </c>
      <c r="E8" s="267">
        <f>D8-C8</f>
        <v>4704.9000000000015</v>
      </c>
      <c r="F8" s="272" t="s">
        <v>290</v>
      </c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2" customFormat="1" ht="17.25" customHeight="1">
      <c r="A9" s="64">
        <f>+A8+1</f>
        <v>2</v>
      </c>
      <c r="B9" s="358" t="str">
        <f>+'Dramakan hosqer'!B15</f>
        <v xml:space="preserve">Վճարովի ծառայություններից </v>
      </c>
      <c r="C9" s="266">
        <v>744.7</v>
      </c>
      <c r="D9" s="267">
        <f>+'Dramakan hosqer'!F15</f>
        <v>0</v>
      </c>
      <c r="E9" s="267">
        <f t="shared" si="0"/>
        <v>-744.7</v>
      </c>
      <c r="F9" s="266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2" customFormat="1" ht="17.25" customHeight="1">
      <c r="A10" s="64">
        <f t="shared" ref="A10:A16" si="1">+A9+1</f>
        <v>3</v>
      </c>
      <c r="B10" s="358" t="str">
        <f>+'Dramakan hosqer'!B16</f>
        <v>Սպասարկման և կոմունալ համավճարներից</v>
      </c>
      <c r="C10" s="266">
        <v>0.03</v>
      </c>
      <c r="D10" s="267">
        <f>+'Dramakan hosqer'!F16</f>
        <v>0</v>
      </c>
      <c r="E10" s="267">
        <f t="shared" si="0"/>
        <v>-0.03</v>
      </c>
      <c r="F10" s="266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2" customFormat="1" ht="17.25" customHeight="1">
      <c r="A11" s="64">
        <f t="shared" si="1"/>
        <v>4</v>
      </c>
      <c r="B11" s="358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2" customFormat="1" ht="17.25" customHeight="1">
      <c r="A12" s="64">
        <f t="shared" si="1"/>
        <v>5</v>
      </c>
      <c r="B12" s="358" t="str">
        <f>+'Dramakan hosqer'!B18</f>
        <v>Ֆինանսական օգնությունից</v>
      </c>
      <c r="C12" s="266"/>
      <c r="D12" s="267">
        <f>+'Dramakan hosqer'!F18</f>
        <v>3462.6</v>
      </c>
      <c r="E12" s="267">
        <f t="shared" si="0"/>
        <v>3462.6</v>
      </c>
      <c r="F12" s="266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2" customFormat="1" ht="17.25" customHeight="1">
      <c r="A13" s="64">
        <f t="shared" si="1"/>
        <v>6</v>
      </c>
      <c r="B13" s="358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2" customFormat="1" ht="17.25" customHeight="1">
      <c r="A14" s="64">
        <f t="shared" si="1"/>
        <v>7</v>
      </c>
      <c r="B14" s="358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66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2" customFormat="1" ht="17.25" customHeight="1">
      <c r="A15" s="64">
        <f t="shared" si="1"/>
        <v>8</v>
      </c>
      <c r="B15" s="358" t="str">
        <f>+'Dramakan hosqer'!B21</f>
        <v>Բանկի տոկոսից</v>
      </c>
      <c r="C15" s="535">
        <v>0.03</v>
      </c>
      <c r="D15" s="267">
        <f>+'Dramakan hosqer'!F21</f>
        <v>0</v>
      </c>
      <c r="E15" s="267">
        <f>D15-C15</f>
        <v>-0.03</v>
      </c>
      <c r="F15" s="266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1" customFormat="1" ht="17.25" customHeight="1">
      <c r="A16" s="64">
        <f t="shared" si="1"/>
        <v>9</v>
      </c>
      <c r="B16" s="504" t="s">
        <v>260</v>
      </c>
      <c r="C16" s="266">
        <v>1945.5</v>
      </c>
      <c r="D16" s="266">
        <f>+'Dramakan hosqer'!F22</f>
        <v>0</v>
      </c>
      <c r="E16" s="266">
        <f t="shared" si="0"/>
        <v>-1945.5</v>
      </c>
      <c r="F16" s="266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1" customFormat="1" ht="17.25" customHeight="1">
      <c r="A17" s="64"/>
      <c r="B17" s="504"/>
      <c r="C17" s="266"/>
      <c r="D17" s="266"/>
      <c r="E17" s="266"/>
      <c r="F17" s="266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1" customFormat="1" ht="17.25" customHeight="1">
      <c r="A18" s="64">
        <f>+A16+1</f>
        <v>10</v>
      </c>
      <c r="B18" s="504"/>
      <c r="C18" s="266"/>
      <c r="D18" s="266">
        <f>+'Dramakan hosqer'!F23</f>
        <v>0</v>
      </c>
      <c r="E18" s="266">
        <f>D18-C18</f>
        <v>0</v>
      </c>
      <c r="F18" s="266"/>
      <c r="G18" s="106" t="s">
        <v>228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0" customFormat="1" ht="36" customHeight="1">
      <c r="A19" s="13" t="s">
        <v>33</v>
      </c>
      <c r="B19" s="14" t="s">
        <v>80</v>
      </c>
      <c r="C19" s="269">
        <f>+C20+C62+C74</f>
        <v>58521.500000000007</v>
      </c>
      <c r="D19" s="269">
        <f>+D20+D62+D74</f>
        <v>67109.89</v>
      </c>
      <c r="E19" s="269">
        <f t="shared" si="0"/>
        <v>8588.3899999999921</v>
      </c>
      <c r="F19" s="256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0" customFormat="1" ht="21" customHeight="1">
      <c r="A20" s="16" t="s">
        <v>53</v>
      </c>
      <c r="B20" s="14" t="s">
        <v>56</v>
      </c>
      <c r="C20" s="269">
        <f>SUM(C21,C24:C30,C34:C56,C60:C61)</f>
        <v>58222.30000000001</v>
      </c>
      <c r="D20" s="269">
        <f>SUM(D21,D24:D30,D34:D56,D60:D61)</f>
        <v>65750.89</v>
      </c>
      <c r="E20" s="269">
        <f t="shared" si="0"/>
        <v>7528.5899999999892</v>
      </c>
      <c r="F20" s="256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2" customFormat="1" ht="18" customHeight="1">
      <c r="A21" s="64">
        <v>1</v>
      </c>
      <c r="B21" s="359" t="str">
        <f>+'Dramakan hosqer'!B26</f>
        <v>Աշխատավարձի գծով</v>
      </c>
      <c r="C21" s="266">
        <v>37662.400000000001</v>
      </c>
      <c r="D21" s="267">
        <f>+'Dramakan hosqer'!F26</f>
        <v>44337</v>
      </c>
      <c r="E21" s="267">
        <f t="shared" si="0"/>
        <v>6674.5999999999985</v>
      </c>
      <c r="F21" s="266"/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customHeight="1">
      <c r="A22" s="26">
        <v>1.1000000000000001</v>
      </c>
      <c r="B22" s="390" t="str">
        <f>+'Dramakan hosqer'!B27</f>
        <v>վճարովի ծառայության գծով</v>
      </c>
      <c r="C22" s="257">
        <v>422.8</v>
      </c>
      <c r="D22" s="271">
        <f>+'Dramakan hosqer'!F27</f>
        <v>0</v>
      </c>
      <c r="E22" s="271">
        <f t="shared" si="0"/>
        <v>-422.8</v>
      </c>
      <c r="F22" s="257"/>
    </row>
    <row r="23" spans="1:20" ht="18" customHeight="1">
      <c r="A23" s="26">
        <v>1.2</v>
      </c>
      <c r="B23" s="390">
        <f>+'Dramakan hosqer'!B28</f>
        <v>0</v>
      </c>
      <c r="C23" s="257"/>
      <c r="D23" s="271">
        <f>+'Dramakan hosqer'!F28</f>
        <v>0</v>
      </c>
      <c r="E23" s="271">
        <f t="shared" si="0"/>
        <v>0</v>
      </c>
      <c r="F23" s="257"/>
    </row>
    <row r="24" spans="1:20" s="62" customFormat="1" ht="18" customHeight="1">
      <c r="A24" s="64">
        <f>+A21+1</f>
        <v>2</v>
      </c>
      <c r="B24" s="275" t="str">
        <f>+'Dramakan hosqer'!B29</f>
        <v>Սննդի գծով</v>
      </c>
      <c r="C24" s="266">
        <v>13723.5</v>
      </c>
      <c r="D24" s="267">
        <f>+'Dramakan hosqer'!F29</f>
        <v>13942.439999999999</v>
      </c>
      <c r="E24" s="267">
        <f t="shared" si="0"/>
        <v>218.93999999999869</v>
      </c>
      <c r="F24" s="266"/>
      <c r="G24" s="60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2" customFormat="1" ht="18" customHeight="1">
      <c r="A25" s="64">
        <f t="shared" ref="A25:A30" si="2">+A24+1</f>
        <v>3</v>
      </c>
      <c r="B25" s="275" t="str">
        <f>+'Dramakan hosqer'!B30</f>
        <v>Ջեռուցման գծով</v>
      </c>
      <c r="C25" s="266">
        <v>1100.4000000000001</v>
      </c>
      <c r="D25" s="267">
        <f>+'Dramakan hosqer'!F30</f>
        <v>1448.6</v>
      </c>
      <c r="E25" s="267">
        <f t="shared" si="0"/>
        <v>348.19999999999982</v>
      </c>
      <c r="F25" s="272" t="s">
        <v>291</v>
      </c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2" customFormat="1" ht="18" customHeight="1">
      <c r="A26" s="64">
        <f t="shared" si="2"/>
        <v>4</v>
      </c>
      <c r="B26" s="275" t="str">
        <f>+'Dramakan hosqer'!B31</f>
        <v>Էլեկտրաէներգիայի գծով</v>
      </c>
      <c r="C26" s="266">
        <v>1764.2</v>
      </c>
      <c r="D26" s="267">
        <f>+'Dramakan hosqer'!F31</f>
        <v>2121</v>
      </c>
      <c r="E26" s="267">
        <f t="shared" si="0"/>
        <v>356.79999999999995</v>
      </c>
      <c r="F26" s="272" t="s">
        <v>291</v>
      </c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2" customFormat="1" ht="18" customHeight="1">
      <c r="A27" s="64">
        <f t="shared" si="2"/>
        <v>5</v>
      </c>
      <c r="B27" s="275" t="str">
        <f>+'Dramakan hosqer'!B32</f>
        <v>Ջրմուղ-կոյուղու գծով</v>
      </c>
      <c r="C27" s="266">
        <v>456.9</v>
      </c>
      <c r="D27" s="267">
        <f>+'Dramakan hosqer'!F32</f>
        <v>506</v>
      </c>
      <c r="E27" s="267">
        <f t="shared" si="0"/>
        <v>49.100000000000023</v>
      </c>
      <c r="F27" s="272" t="s">
        <v>291</v>
      </c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2" customFormat="1" ht="18" customHeight="1">
      <c r="A28" s="64">
        <f t="shared" si="2"/>
        <v>6</v>
      </c>
      <c r="B28" s="275" t="str">
        <f>+'Dramakan hosqer'!B33</f>
        <v>Աղբահանության գծով</v>
      </c>
      <c r="C28" s="266">
        <v>52.8</v>
      </c>
      <c r="D28" s="267">
        <f>+'Dramakan hosqer'!F33</f>
        <v>52.8</v>
      </c>
      <c r="E28" s="267">
        <f t="shared" si="0"/>
        <v>0</v>
      </c>
      <c r="F28" s="272" t="s">
        <v>292</v>
      </c>
      <c r="G28" s="131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2" customFormat="1" ht="16.5" customHeight="1">
      <c r="A29" s="64">
        <f t="shared" si="2"/>
        <v>7</v>
      </c>
      <c r="B29" s="275" t="str">
        <f>+'Dramakan hosqer'!B34</f>
        <v>Ախտաբանության գծով</v>
      </c>
      <c r="C29" s="266">
        <v>60</v>
      </c>
      <c r="D29" s="267">
        <f>+'Dramakan hosqer'!F34</f>
        <v>60</v>
      </c>
      <c r="E29" s="267">
        <f t="shared" si="0"/>
        <v>0</v>
      </c>
      <c r="F29" s="272" t="s">
        <v>292</v>
      </c>
      <c r="G29" s="132"/>
      <c r="H29" s="119"/>
      <c r="I29" s="119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62" customFormat="1" ht="17.25">
      <c r="A30" s="64">
        <f t="shared" si="2"/>
        <v>8</v>
      </c>
      <c r="B30" s="275" t="str">
        <f>+'Dramakan hosqer'!B35</f>
        <v>Կապի գծով, այդ թվում`</v>
      </c>
      <c r="C30" s="267">
        <f>SUM(C31:C33)</f>
        <v>106.39999999999999</v>
      </c>
      <c r="D30" s="267">
        <f>SUM(D31:D33)</f>
        <v>118.2</v>
      </c>
      <c r="E30" s="267">
        <f t="shared" si="0"/>
        <v>11.800000000000011</v>
      </c>
      <c r="F30" s="266"/>
      <c r="G30" s="131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ht="18" customHeight="1">
      <c r="A31" s="26">
        <v>8.1</v>
      </c>
      <c r="B31" s="360" t="str">
        <f>+'Dramakan hosqer'!B36</f>
        <v>բաժանորդային վճար</v>
      </c>
      <c r="C31" s="257">
        <v>52.8</v>
      </c>
      <c r="D31" s="271">
        <f>+'Dramakan hosqer'!F36</f>
        <v>57.6</v>
      </c>
      <c r="E31" s="271">
        <f t="shared" si="0"/>
        <v>4.8000000000000043</v>
      </c>
      <c r="F31" s="257"/>
    </row>
    <row r="32" spans="1:20" s="33" customFormat="1" ht="18" customHeight="1">
      <c r="A32" s="26">
        <v>8.1999999999999993</v>
      </c>
      <c r="B32" s="360" t="str">
        <f>+'Dramakan hosqer'!B37</f>
        <v>րոպեավճար</v>
      </c>
      <c r="C32" s="257">
        <v>0.8</v>
      </c>
      <c r="D32" s="271">
        <f>+'Dramakan hosqer'!F37</f>
        <v>3</v>
      </c>
      <c r="E32" s="271">
        <f t="shared" si="0"/>
        <v>2.2000000000000002</v>
      </c>
      <c r="F32" s="257"/>
      <c r="G32" s="133"/>
      <c r="H32" s="120"/>
      <c r="I32" s="120"/>
      <c r="J32" s="120"/>
      <c r="K32" s="120"/>
      <c r="L32" s="120"/>
      <c r="M32" s="120"/>
      <c r="N32" s="126"/>
      <c r="O32" s="126"/>
      <c r="P32" s="126"/>
      <c r="Q32" s="126"/>
      <c r="R32" s="126"/>
      <c r="S32" s="126"/>
      <c r="T32" s="126"/>
    </row>
    <row r="33" spans="1:20" ht="18" customHeight="1">
      <c r="A33" s="26">
        <v>8.3000000000000007</v>
      </c>
      <c r="B33" s="360" t="str">
        <f>+'Dramakan hosqer'!B38</f>
        <v>ինտերնետ կապ</v>
      </c>
      <c r="C33" s="257">
        <v>52.8</v>
      </c>
      <c r="D33" s="271">
        <f>+'Dramakan hosqer'!F38</f>
        <v>57.6</v>
      </c>
      <c r="E33" s="271">
        <f t="shared" si="0"/>
        <v>4.8000000000000043</v>
      </c>
      <c r="F33" s="257"/>
      <c r="I33" s="135"/>
    </row>
    <row r="34" spans="1:20" s="62" customFormat="1" ht="18" customHeight="1">
      <c r="A34" s="64">
        <f>+A30+1</f>
        <v>9</v>
      </c>
      <c r="B34" s="275" t="str">
        <f>+'Dramakan hosqer'!B39</f>
        <v>Բանկային ծառայության գծով</v>
      </c>
      <c r="C34" s="266">
        <v>18</v>
      </c>
      <c r="D34" s="267">
        <f>+'Dramakan hosqer'!F39</f>
        <v>30</v>
      </c>
      <c r="E34" s="267">
        <f t="shared" si="0"/>
        <v>12</v>
      </c>
      <c r="F34" s="266"/>
      <c r="G34" s="131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2" customFormat="1" ht="18" customHeight="1">
      <c r="A35" s="64">
        <f>+A34+1</f>
        <v>10</v>
      </c>
      <c r="B35" s="275" t="str">
        <f>+'Dramakan hosqer'!B40</f>
        <v>Տնտեսական ապրանքների գծով</v>
      </c>
      <c r="C35" s="266">
        <v>576.5</v>
      </c>
      <c r="D35" s="267">
        <f>+'Dramakan hosqer'!F40</f>
        <v>735</v>
      </c>
      <c r="E35" s="267">
        <f t="shared" si="0"/>
        <v>158.5</v>
      </c>
      <c r="F35" s="266"/>
      <c r="G35" s="45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2" customFormat="1" ht="18" customHeight="1">
      <c r="A36" s="64">
        <f t="shared" ref="A36:A56" si="3">+A35+1</f>
        <v>11</v>
      </c>
      <c r="B36" s="275" t="str">
        <f>+'Dramakan hosqer'!B41</f>
        <v>Գրասենյակային ապրանքների գծով</v>
      </c>
      <c r="C36" s="266">
        <v>234.3</v>
      </c>
      <c r="D36" s="267">
        <f>+'Dramakan hosqer'!F41</f>
        <v>193.8</v>
      </c>
      <c r="E36" s="267">
        <f t="shared" si="0"/>
        <v>-40.5</v>
      </c>
      <c r="F36" s="266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2" customFormat="1" ht="18" customHeight="1">
      <c r="A37" s="64">
        <f t="shared" si="3"/>
        <v>12</v>
      </c>
      <c r="B37" s="275" t="str">
        <f>+'Dramakan hosqer'!B42</f>
        <v>Փոքրարժեք կամ արագամաշ առարկաների գծով</v>
      </c>
      <c r="C37" s="266">
        <v>513</v>
      </c>
      <c r="D37" s="267">
        <f>+'Dramakan hosqer'!F42</f>
        <v>424</v>
      </c>
      <c r="E37" s="267">
        <f t="shared" si="0"/>
        <v>-89</v>
      </c>
      <c r="F37" s="266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2" customFormat="1" ht="18" customHeight="1">
      <c r="A38" s="64">
        <f t="shared" si="3"/>
        <v>13</v>
      </c>
      <c r="B38" s="275" t="str">
        <f>+'Dramakan hosqer'!B43</f>
        <v>Ուսումնական նյութերի գծով</v>
      </c>
      <c r="C38" s="266">
        <v>127.1</v>
      </c>
      <c r="D38" s="267">
        <f>+'Dramakan hosqer'!F43</f>
        <v>191.7</v>
      </c>
      <c r="E38" s="267">
        <f t="shared" si="0"/>
        <v>64.599999999999994</v>
      </c>
      <c r="F38" s="266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2" customFormat="1" ht="18" customHeight="1">
      <c r="A39" s="64">
        <f t="shared" si="3"/>
        <v>14</v>
      </c>
      <c r="B39" s="275" t="str">
        <f>+'Dramakan hosqer'!B44</f>
        <v>Դեղորայքի գծով</v>
      </c>
      <c r="C39" s="266">
        <v>29.4</v>
      </c>
      <c r="D39" s="267">
        <f>+'Dramakan hosqer'!F44</f>
        <v>33.799999999999997</v>
      </c>
      <c r="E39" s="267">
        <f t="shared" si="0"/>
        <v>4.3999999999999986</v>
      </c>
      <c r="F39" s="266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2" customFormat="1" ht="18" customHeight="1">
      <c r="A40" s="64">
        <f t="shared" si="3"/>
        <v>15</v>
      </c>
      <c r="B40" s="275" t="str">
        <f>+'Dramakan hosqer'!B45</f>
        <v>Բուժ.ծառայության գծով</v>
      </c>
      <c r="C40" s="266">
        <v>68</v>
      </c>
      <c r="D40" s="267">
        <f>+'Dramakan hosqer'!F45</f>
        <v>84</v>
      </c>
      <c r="E40" s="267">
        <f t="shared" si="0"/>
        <v>16</v>
      </c>
      <c r="F40" s="266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2" customFormat="1" ht="18" customHeight="1">
      <c r="A41" s="64">
        <f t="shared" si="3"/>
        <v>16</v>
      </c>
      <c r="B41" s="275" t="str">
        <f>+'Dramakan hosqer'!B46</f>
        <v>Ընթացիկ վերանորոգման գծով</v>
      </c>
      <c r="C41" s="266">
        <v>745.5</v>
      </c>
      <c r="D41" s="267">
        <f>+'Dramakan hosqer'!F46</f>
        <v>394.25</v>
      </c>
      <c r="E41" s="267">
        <f t="shared" si="0"/>
        <v>-351.25</v>
      </c>
      <c r="F41" s="266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2" customFormat="1" ht="18" customHeight="1">
      <c r="A42" s="64">
        <f t="shared" si="3"/>
        <v>17</v>
      </c>
      <c r="B42" s="275" t="str">
        <f>+'Dramakan hosqer'!B47</f>
        <v>Ջեռուցման համակարգի սպասարկման գծով</v>
      </c>
      <c r="C42" s="266">
        <v>47.8</v>
      </c>
      <c r="D42" s="267">
        <f>+'Dramakan hosqer'!F47</f>
        <v>75</v>
      </c>
      <c r="E42" s="267">
        <f t="shared" si="0"/>
        <v>27.200000000000003</v>
      </c>
      <c r="F42" s="266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2" customFormat="1" ht="18" customHeight="1">
      <c r="A43" s="64">
        <f t="shared" si="3"/>
        <v>18</v>
      </c>
      <c r="B43" s="275" t="str">
        <f>+'Dramakan hosqer'!B48</f>
        <v>Կաթսայատան սպասարկման գծով</v>
      </c>
      <c r="C43" s="266"/>
      <c r="D43" s="267">
        <f>+'Dramakan hosqer'!F48</f>
        <v>0</v>
      </c>
      <c r="E43" s="267">
        <f t="shared" si="0"/>
        <v>0</v>
      </c>
      <c r="F43" s="266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2" customFormat="1" ht="18" customHeight="1">
      <c r="A44" s="64">
        <f t="shared" si="3"/>
        <v>19</v>
      </c>
      <c r="B44" s="275" t="str">
        <f>+'Dramakan hosqer'!B49</f>
        <v>Սպասարկման և կոմունալ համավճարների գծով</v>
      </c>
      <c r="C44" s="266"/>
      <c r="D44" s="267">
        <f>+'Dramakan hosqer'!F49</f>
        <v>0</v>
      </c>
      <c r="E44" s="267">
        <f t="shared" si="0"/>
        <v>0</v>
      </c>
      <c r="F44" s="266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2" customFormat="1" ht="18" customHeight="1">
      <c r="A45" s="64">
        <f t="shared" si="3"/>
        <v>20</v>
      </c>
      <c r="B45" s="275" t="str">
        <f>+'Dramakan hosqer'!B50</f>
        <v>Գնումների համակարգողի ծառայության գծով</v>
      </c>
      <c r="C45" s="266">
        <v>120</v>
      </c>
      <c r="D45" s="267">
        <f>+'Dramakan hosqer'!F50</f>
        <v>105</v>
      </c>
      <c r="E45" s="267">
        <f t="shared" si="0"/>
        <v>-15</v>
      </c>
      <c r="F45" s="266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2" customFormat="1" ht="18" customHeight="1">
      <c r="A46" s="64">
        <f t="shared" si="3"/>
        <v>21</v>
      </c>
      <c r="B46" s="275" t="str">
        <f>+'Dramakan hosqer'!B51</f>
        <v>Համակարգիչների տեխնիկական սպասարկման գծով</v>
      </c>
      <c r="C46" s="266">
        <v>23.4</v>
      </c>
      <c r="D46" s="267">
        <f>+'Dramakan hosqer'!F51</f>
        <v>50</v>
      </c>
      <c r="E46" s="267">
        <f t="shared" si="0"/>
        <v>26.6</v>
      </c>
      <c r="F46" s="266"/>
      <c r="G46" s="131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2" customFormat="1" ht="18" customHeight="1">
      <c r="A47" s="64">
        <f t="shared" si="3"/>
        <v>22</v>
      </c>
      <c r="B47" s="275" t="str">
        <f>+'Dramakan hosqer'!B52</f>
        <v>Համակարգչային ծրագրի և կայքի սպասարկման գծով</v>
      </c>
      <c r="C47" s="266">
        <v>95</v>
      </c>
      <c r="D47" s="267">
        <f>+'Dramakan hosqer'!F52</f>
        <v>95</v>
      </c>
      <c r="E47" s="267">
        <f t="shared" si="0"/>
        <v>0</v>
      </c>
      <c r="F47" s="266"/>
      <c r="G47" s="45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2" customFormat="1" ht="18" customHeight="1">
      <c r="A48" s="64">
        <f t="shared" si="3"/>
        <v>23</v>
      </c>
      <c r="B48" s="275" t="str">
        <f>+'Dramakan hosqer'!B53</f>
        <v>էլ․ստորագրության գծով</v>
      </c>
      <c r="C48" s="266">
        <v>3</v>
      </c>
      <c r="D48" s="267">
        <f>+'Dramakan hosqer'!F53</f>
        <v>3</v>
      </c>
      <c r="E48" s="267">
        <f t="shared" si="0"/>
        <v>0</v>
      </c>
      <c r="F48" s="266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2" customFormat="1" ht="18" customHeight="1">
      <c r="A49" s="64">
        <f t="shared" si="3"/>
        <v>24</v>
      </c>
      <c r="B49" s="275" t="str">
        <f>+'Dramakan hosqer'!B54</f>
        <v>Հայտարարության գծով</v>
      </c>
      <c r="C49" s="266">
        <v>17.5</v>
      </c>
      <c r="D49" s="267">
        <f>+'Dramakan hosqer'!F54</f>
        <v>42</v>
      </c>
      <c r="E49" s="267">
        <f t="shared" si="0"/>
        <v>24.5</v>
      </c>
      <c r="F49" s="266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2" customFormat="1" ht="18" customHeight="1">
      <c r="A50" s="64">
        <f t="shared" si="3"/>
        <v>25</v>
      </c>
      <c r="B50" s="275" t="str">
        <f>+'Dramakan hosqer'!B55</f>
        <v>Բաժանորդագրության գծով</v>
      </c>
      <c r="C50" s="266"/>
      <c r="D50" s="267">
        <f>+'Dramakan hosqer'!F55</f>
        <v>0</v>
      </c>
      <c r="E50" s="267">
        <f t="shared" si="0"/>
        <v>0</v>
      </c>
      <c r="F50" s="266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2" customFormat="1" ht="18" customHeight="1">
      <c r="A51" s="64">
        <f t="shared" si="3"/>
        <v>26</v>
      </c>
      <c r="B51" s="275" t="str">
        <f>+'Dramakan hosqer'!B56</f>
        <v>Վերապատրաստման գծով</v>
      </c>
      <c r="C51" s="266"/>
      <c r="D51" s="267">
        <f>+'Dramakan hosqer'!F56</f>
        <v>0</v>
      </c>
      <c r="E51" s="267">
        <f t="shared" si="0"/>
        <v>0</v>
      </c>
      <c r="F51" s="266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2" customFormat="1" ht="18" customHeight="1">
      <c r="A52" s="64">
        <f t="shared" si="3"/>
        <v>27</v>
      </c>
      <c r="B52" s="275">
        <f>+'Dramakan hosqer'!B57</f>
        <v>0</v>
      </c>
      <c r="C52" s="266"/>
      <c r="D52" s="267">
        <f>+'Dramakan hosqer'!F57</f>
        <v>0</v>
      </c>
      <c r="E52" s="267">
        <f t="shared" si="0"/>
        <v>0</v>
      </c>
      <c r="F52" s="266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1" customFormat="1" ht="18" customHeight="1">
      <c r="A53" s="64">
        <f t="shared" si="3"/>
        <v>28</v>
      </c>
      <c r="B53" s="275">
        <f>+'Dramakan hosqer'!B58</f>
        <v>0</v>
      </c>
      <c r="C53" s="266"/>
      <c r="D53" s="266">
        <f>+'Dramakan hosqer'!F58</f>
        <v>0</v>
      </c>
      <c r="E53" s="266">
        <f t="shared" si="0"/>
        <v>0</v>
      </c>
      <c r="F53" s="266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1" customFormat="1" ht="18" customHeight="1">
      <c r="A54" s="64">
        <f t="shared" si="3"/>
        <v>29</v>
      </c>
      <c r="B54" s="359" t="str">
        <f>+'Dramakan hosqer'!B59</f>
        <v>Մշակութային միջոցառումների գծով</v>
      </c>
      <c r="C54" s="266">
        <v>100</v>
      </c>
      <c r="D54" s="266">
        <f>+'Dramakan hosqer'!F59</f>
        <v>100</v>
      </c>
      <c r="E54" s="266">
        <f>D54-C54</f>
        <v>0</v>
      </c>
      <c r="F54" s="266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18" customHeight="1">
      <c r="A55" s="64">
        <f t="shared" si="3"/>
        <v>30</v>
      </c>
      <c r="B55" s="359">
        <f>+'Dramakan hosqer'!B60</f>
        <v>0</v>
      </c>
      <c r="C55" s="266"/>
      <c r="D55" s="266">
        <f>+'Dramakan hosqer'!F60</f>
        <v>0</v>
      </c>
      <c r="E55" s="266">
        <f>D55-C55</f>
        <v>0</v>
      </c>
      <c r="F55" s="266"/>
      <c r="G55" s="106" t="s">
        <v>120</v>
      </c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2" customFormat="1" ht="18" customHeight="1">
      <c r="A56" s="64">
        <f t="shared" si="3"/>
        <v>31</v>
      </c>
      <c r="B56" s="275" t="str">
        <f>+'Dramakan hosqer'!B61</f>
        <v>Հարկային պարտավորությունների գծով, այդ թվում՝</v>
      </c>
      <c r="C56" s="267">
        <f>SUM(C57:C59)</f>
        <v>12</v>
      </c>
      <c r="D56" s="267">
        <f>SUM(D57:D59)</f>
        <v>0</v>
      </c>
      <c r="E56" s="266">
        <f>D56-C56</f>
        <v>-12</v>
      </c>
      <c r="F56" s="266"/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0" customFormat="1" ht="18" customHeight="1">
      <c r="A57" s="15">
        <v>31.1</v>
      </c>
      <c r="B57" s="360" t="str">
        <f>+'Dramakan hosqer'!B62</f>
        <v>շահութահարկի գծով</v>
      </c>
      <c r="C57" s="257"/>
      <c r="D57" s="271">
        <f>+'Dramakan hosqer'!F62</f>
        <v>0</v>
      </c>
      <c r="E57" s="257">
        <f>D57-C57</f>
        <v>0</v>
      </c>
      <c r="F57" s="257"/>
      <c r="G57" s="158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 ht="18.75" customHeight="1">
      <c r="A58" s="15">
        <v>31.2</v>
      </c>
      <c r="B58" s="360" t="str">
        <f>+'Dramakan hosqer'!B63</f>
        <v>ԱԱՀ-ի գծով</v>
      </c>
      <c r="C58" s="257"/>
      <c r="D58" s="271">
        <f>+'Dramakan hosqer'!F63</f>
        <v>0</v>
      </c>
      <c r="E58" s="271">
        <f t="shared" si="0"/>
        <v>0</v>
      </c>
      <c r="F58" s="257"/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150" customFormat="1" ht="18" customHeight="1">
      <c r="A59" s="15">
        <v>31.3</v>
      </c>
      <c r="B59" s="360" t="str">
        <f>+'Dramakan hosqer'!B64</f>
        <v xml:space="preserve">չփոխհատուցվող հարկերի գծով </v>
      </c>
      <c r="C59" s="257">
        <v>12</v>
      </c>
      <c r="D59" s="271">
        <f>+'Dramakan hosqer'!F64</f>
        <v>0</v>
      </c>
      <c r="E59" s="271">
        <f t="shared" si="0"/>
        <v>-12</v>
      </c>
      <c r="F59" s="257"/>
      <c r="G59" s="161"/>
      <c r="H59" s="159"/>
      <c r="I59" s="159"/>
      <c r="J59" s="159"/>
      <c r="K59" s="159"/>
      <c r="L59" s="159"/>
      <c r="M59" s="159"/>
      <c r="N59" s="160"/>
      <c r="O59" s="160"/>
      <c r="P59" s="160"/>
      <c r="Q59" s="160"/>
      <c r="R59" s="160"/>
      <c r="S59" s="160"/>
      <c r="T59" s="160"/>
    </row>
    <row r="60" spans="1:20" s="62" customFormat="1" ht="18" customHeight="1">
      <c r="A60" s="72">
        <f>+A56+1</f>
        <v>32</v>
      </c>
      <c r="B60" s="275" t="str">
        <f>+'Dramakan hosqer'!B65</f>
        <v>Կրեդիտորական պարտքի մարման գծով</v>
      </c>
      <c r="C60" s="266">
        <v>565.20000000000005</v>
      </c>
      <c r="D60" s="267">
        <f>+'Dramakan hosqer'!F65</f>
        <v>608.30000000000007</v>
      </c>
      <c r="E60" s="267">
        <f t="shared" si="0"/>
        <v>43.100000000000023</v>
      </c>
      <c r="F60" s="266"/>
      <c r="G60" s="131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2" customFormat="1" ht="18" customHeight="1">
      <c r="A61" s="72">
        <f>+A60+1</f>
        <v>33</v>
      </c>
      <c r="B61" s="275" t="str">
        <f>+'Dramakan hosqer'!B66</f>
        <v>Այլ արտահոսքերի գծով</v>
      </c>
      <c r="C61" s="266"/>
      <c r="D61" s="267">
        <f>+'Dramakan hosqer'!F66</f>
        <v>0</v>
      </c>
      <c r="E61" s="267">
        <f t="shared" si="0"/>
        <v>0</v>
      </c>
      <c r="F61" s="266"/>
      <c r="G61" s="131" t="s">
        <v>208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2" customFormat="1" ht="21.75" customHeight="1">
      <c r="A62" s="157" t="s">
        <v>54</v>
      </c>
      <c r="B62" s="14" t="s">
        <v>57</v>
      </c>
      <c r="C62" s="269">
        <f>+C63+C70</f>
        <v>299.2</v>
      </c>
      <c r="D62" s="269">
        <f>+D63+D70</f>
        <v>0</v>
      </c>
      <c r="E62" s="269">
        <f t="shared" si="0"/>
        <v>-299.2</v>
      </c>
      <c r="F62" s="256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2" customFormat="1" ht="17.25">
      <c r="A63" s="72">
        <v>1</v>
      </c>
      <c r="B63" s="270" t="str">
        <f>+'Dramakan hosqer'!B68</f>
        <v>Հիմնական միջոցների ձեռքբերում, այդ թվում՝</v>
      </c>
      <c r="C63" s="267">
        <f>SUM(C64:C69)</f>
        <v>299.2</v>
      </c>
      <c r="D63" s="267">
        <f>SUM(D64:D69)</f>
        <v>0</v>
      </c>
      <c r="E63" s="267">
        <f t="shared" si="0"/>
        <v>-299.2</v>
      </c>
      <c r="F63" s="266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2" customFormat="1" ht="18" customHeight="1">
      <c r="A64" s="72">
        <v>1.1000000000000001</v>
      </c>
      <c r="B64" s="270" t="str">
        <f>+'Dramakan hosqer'!B69</f>
        <v>գրասենյակային և տնտեսական գույք</v>
      </c>
      <c r="C64" s="266"/>
      <c r="D64" s="267">
        <f>+'Dramakan hosqer'!F69</f>
        <v>0</v>
      </c>
      <c r="E64" s="267">
        <f t="shared" ref="E64:E77" si="4">D64-C64</f>
        <v>0</v>
      </c>
      <c r="F64" s="266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2" customFormat="1" ht="17.25" customHeight="1">
      <c r="A65" s="72">
        <v>1.1000000000000001</v>
      </c>
      <c r="B65" s="270" t="str">
        <f>+'Dramakan hosqer'!B70</f>
        <v>համակարգչային սարքավորումներ / տեխնիկա</v>
      </c>
      <c r="C65" s="266"/>
      <c r="D65" s="267">
        <f>+'Dramakan hosqer'!F70</f>
        <v>0</v>
      </c>
      <c r="E65" s="267">
        <f>D65-C65</f>
        <v>0</v>
      </c>
      <c r="F65" s="266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2" customFormat="1" ht="18" customHeight="1">
      <c r="A66" s="72">
        <v>1.3</v>
      </c>
      <c r="B66" s="270" t="str">
        <f>+'Dramakan hosqer'!B71</f>
        <v>մեքենաներ և սարքավորումներ</v>
      </c>
      <c r="C66" s="266">
        <v>299.2</v>
      </c>
      <c r="D66" s="267">
        <f>+'Dramakan hosqer'!F71</f>
        <v>0</v>
      </c>
      <c r="E66" s="267">
        <f t="shared" si="4"/>
        <v>-299.2</v>
      </c>
      <c r="F66" s="266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2" customFormat="1" ht="18" customHeight="1">
      <c r="A67" s="72">
        <v>1.4</v>
      </c>
      <c r="B67" s="270" t="str">
        <f>+'Dramakan hosqer'!B72</f>
        <v>սպորտային գույք</v>
      </c>
      <c r="C67" s="266"/>
      <c r="D67" s="267">
        <f>+'Dramakan hosqer'!F72</f>
        <v>0</v>
      </c>
      <c r="E67" s="267">
        <f t="shared" si="4"/>
        <v>0</v>
      </c>
      <c r="F67" s="266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1" customFormat="1" ht="18" customHeight="1">
      <c r="A68" s="72">
        <v>1.5</v>
      </c>
      <c r="B68" s="509" t="str">
        <f>+'Dramakan hosqer'!B73</f>
        <v>գրականություն</v>
      </c>
      <c r="C68" s="266"/>
      <c r="D68" s="266">
        <f>+'Dramakan hosqer'!F73</f>
        <v>0</v>
      </c>
      <c r="E68" s="266">
        <f>D68-C68</f>
        <v>0</v>
      </c>
      <c r="F68" s="266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1" customFormat="1" ht="18" customHeight="1">
      <c r="A69" s="72">
        <v>1.6</v>
      </c>
      <c r="B69" s="509">
        <f>+'Dramakan hosqer'!B74</f>
        <v>0</v>
      </c>
      <c r="C69" s="266"/>
      <c r="D69" s="266">
        <f>+'Dramakan hosqer'!F74</f>
        <v>0</v>
      </c>
      <c r="E69" s="266">
        <f>D69-C69</f>
        <v>0</v>
      </c>
      <c r="F69" s="266"/>
      <c r="G69" s="60" t="s">
        <v>121</v>
      </c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73" customFormat="1" ht="34.5">
      <c r="A70" s="72">
        <v>2</v>
      </c>
      <c r="B70" s="270" t="str">
        <f>+'Dramakan hosqer'!B75</f>
        <v>Հիմնական միջոցների հիմնական վերանորոգում, 
այդ թվում՝</v>
      </c>
      <c r="C70" s="267">
        <f>SUM(C71:C73)</f>
        <v>0</v>
      </c>
      <c r="D70" s="267">
        <f>SUM(D71:D73)</f>
        <v>0</v>
      </c>
      <c r="E70" s="266">
        <f>D70-C70</f>
        <v>0</v>
      </c>
      <c r="F70" s="266"/>
      <c r="G70" s="106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95" customFormat="1" ht="18.75" customHeight="1">
      <c r="A71" s="72">
        <v>2.1</v>
      </c>
      <c r="B71" s="270" t="str">
        <f>+'Dramakan hosqer'!B76</f>
        <v>ամրացված գույքի (շենք)</v>
      </c>
      <c r="C71" s="266"/>
      <c r="D71" s="267">
        <f>+'Dramakan hosqer'!F76</f>
        <v>0</v>
      </c>
      <c r="E71" s="267">
        <f t="shared" si="4"/>
        <v>0</v>
      </c>
      <c r="F71" s="266"/>
      <c r="G71" s="181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customHeight="1">
      <c r="A72" s="72">
        <v>2.2000000000000002</v>
      </c>
      <c r="B72" s="270" t="str">
        <f>+'Dramakan hosqer'!B77</f>
        <v>հիմնական միջոցի</v>
      </c>
      <c r="C72" s="266"/>
      <c r="D72" s="267">
        <f>+'Dramakan hosqer'!F77</f>
        <v>0</v>
      </c>
      <c r="E72" s="267">
        <f t="shared" si="4"/>
        <v>0</v>
      </c>
      <c r="F72" s="266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2" customFormat="1" ht="18" customHeight="1">
      <c r="A73" s="72">
        <v>2.2999999999999998</v>
      </c>
      <c r="B73" s="270" t="str">
        <f>+'Dramakan hosqer'!B78</f>
        <v>նախագծանախահաշվային փաստաթղթերի գծով</v>
      </c>
      <c r="C73" s="266"/>
      <c r="D73" s="267">
        <f>+'Dramakan hosqer'!F78</f>
        <v>0</v>
      </c>
      <c r="E73" s="267">
        <f t="shared" si="4"/>
        <v>0</v>
      </c>
      <c r="F73" s="266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2" customFormat="1" ht="38.25" customHeight="1">
      <c r="A74" s="157" t="s">
        <v>55</v>
      </c>
      <c r="B74" s="14" t="s">
        <v>151</v>
      </c>
      <c r="C74" s="269">
        <f>SUM(C75:C76)</f>
        <v>0</v>
      </c>
      <c r="D74" s="269">
        <f>SUM(D75:D76)</f>
        <v>1359</v>
      </c>
      <c r="E74" s="269">
        <f t="shared" si="4"/>
        <v>1359</v>
      </c>
      <c r="F74" s="256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2" customFormat="1" ht="18" customHeight="1">
      <c r="A75" s="72">
        <v>1</v>
      </c>
      <c r="B75" s="359" t="str">
        <f>+'Dramakan hosqer'!B80</f>
        <v>Սննդի գծով</v>
      </c>
      <c r="C75" s="266"/>
      <c r="D75" s="267">
        <f>+'Dramakan hosqer'!F80</f>
        <v>1359</v>
      </c>
      <c r="E75" s="266">
        <f>D75-C75</f>
        <v>1359</v>
      </c>
      <c r="F75" s="266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392" customFormat="1" ht="18" customHeight="1">
      <c r="A76" s="72">
        <v>2</v>
      </c>
      <c r="B76" s="359">
        <f>+'Dramakan hosqer'!B81</f>
        <v>0</v>
      </c>
      <c r="C76" s="266"/>
      <c r="D76" s="266">
        <f>+'Dramakan hosqer'!F81</f>
        <v>0</v>
      </c>
      <c r="E76" s="266">
        <f>D76-C76</f>
        <v>0</v>
      </c>
      <c r="F76" s="266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37</v>
      </c>
      <c r="B77" s="14" t="s">
        <v>38</v>
      </c>
      <c r="C77" s="269">
        <f>C6+C7-C19</f>
        <v>1967.2599999999875</v>
      </c>
      <c r="D77" s="269">
        <f>D6+D7-D19</f>
        <v>-3.0000000013387762E-2</v>
      </c>
      <c r="E77" s="269">
        <f t="shared" si="4"/>
        <v>-1967.2900000000009</v>
      </c>
      <c r="F77" s="256"/>
      <c r="G77" s="134"/>
      <c r="H77" s="121"/>
      <c r="I77" s="121"/>
      <c r="J77" s="121"/>
      <c r="K77" s="121"/>
      <c r="L77" s="121"/>
      <c r="M77" s="121"/>
      <c r="N77" s="127"/>
      <c r="O77" s="127"/>
      <c r="P77" s="127"/>
      <c r="Q77" s="127"/>
      <c r="R77" s="127"/>
      <c r="S77" s="127"/>
      <c r="T77" s="127"/>
    </row>
    <row r="78" spans="1:20" s="20" customFormat="1" ht="46.5" customHeight="1">
      <c r="A78" s="36"/>
      <c r="B78" s="405"/>
      <c r="C78" s="36"/>
      <c r="D78" s="36"/>
      <c r="E78" s="36"/>
      <c r="F78" s="36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s="20" customFormat="1" ht="25.5" customHeight="1">
      <c r="B79" s="427" t="s">
        <v>2</v>
      </c>
      <c r="C79" s="435"/>
      <c r="D79" s="597" t="str">
        <f>+'Ekamut-caxs'!D67</f>
        <v>Ա.Գնունի</v>
      </c>
      <c r="E79" s="594"/>
      <c r="F79" s="303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ht="13.5" customHeight="1">
      <c r="A80" s="20"/>
      <c r="B80" s="436" t="s">
        <v>4</v>
      </c>
      <c r="C80" s="437"/>
      <c r="D80" s="596" t="s">
        <v>91</v>
      </c>
      <c r="E80" s="596"/>
      <c r="F80" s="306"/>
    </row>
    <row r="81" spans="1:20" s="17" customFormat="1" ht="22.5" customHeight="1">
      <c r="A81" s="18"/>
      <c r="B81" s="438" t="s">
        <v>6</v>
      </c>
      <c r="C81" s="435"/>
      <c r="D81" s="594" t="str">
        <f>+'Ekamut-caxs'!D69</f>
        <v>Ա.Մովսեսյան</v>
      </c>
      <c r="E81" s="594"/>
      <c r="F81" s="303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7" customFormat="1" ht="12" customHeight="1">
      <c r="A82" s="18"/>
      <c r="B82" s="439"/>
      <c r="C82" s="435"/>
      <c r="D82" s="596" t="s">
        <v>91</v>
      </c>
      <c r="E82" s="596"/>
      <c r="F82" s="306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7" customFormat="1">
      <c r="A83" s="18"/>
      <c r="B83" s="409" t="s">
        <v>1</v>
      </c>
      <c r="C83" s="18"/>
      <c r="D83" s="18"/>
      <c r="E83" s="18"/>
      <c r="F83" s="18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7" customFormat="1">
      <c r="B84" s="21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>
      <c r="B85" s="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B86" s="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7" customFormat="1">
      <c r="B114" s="21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G24" sqref="G24"/>
    </sheetView>
  </sheetViews>
  <sheetFormatPr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603" t="s">
        <v>66</v>
      </c>
      <c r="B1" s="603"/>
      <c r="C1" s="603"/>
      <c r="D1" s="603"/>
      <c r="E1" s="6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604" t="str">
        <f>+'Ekamut-caxs'!A7:D7</f>
        <v xml:space="preserve">«Երևանի հ․125 մսուր-մանկապարտեզ» ՀՈԱԿ-ի </v>
      </c>
      <c r="B2" s="605"/>
      <c r="C2" s="605"/>
      <c r="D2" s="605"/>
      <c r="E2" s="60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606" t="s">
        <v>155</v>
      </c>
      <c r="B3" s="606"/>
      <c r="C3" s="606"/>
      <c r="D3" s="606"/>
      <c r="E3" s="60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607" t="s">
        <v>244</v>
      </c>
      <c r="B4" s="607"/>
      <c r="C4" s="607"/>
      <c r="D4" s="607"/>
      <c r="E4" s="60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146</v>
      </c>
    </row>
    <row r="6" spans="1:22" s="217" customFormat="1" ht="56.25" customHeight="1">
      <c r="A6" s="213" t="s">
        <v>3</v>
      </c>
      <c r="B6" s="214" t="s">
        <v>156</v>
      </c>
      <c r="C6" s="213" t="s">
        <v>157</v>
      </c>
      <c r="D6" s="213" t="s">
        <v>158</v>
      </c>
      <c r="E6" s="215" t="s">
        <v>159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608" t="s">
        <v>160</v>
      </c>
      <c r="B7" s="609"/>
      <c r="C7" s="609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218">
        <v>1</v>
      </c>
      <c r="B8" s="219" t="s">
        <v>161</v>
      </c>
      <c r="C8" s="218"/>
      <c r="D8" s="220">
        <f>SUM(D9:D29)</f>
        <v>0</v>
      </c>
      <c r="E8" s="22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2">
        <v>1.1000000000000001</v>
      </c>
      <c r="B9" s="223" t="s">
        <v>162</v>
      </c>
      <c r="C9" s="222" t="s">
        <v>163</v>
      </c>
      <c r="D9" s="30"/>
      <c r="E9" s="30"/>
    </row>
    <row r="10" spans="1:22" ht="27" customHeight="1">
      <c r="A10" s="222">
        <v>1.2</v>
      </c>
      <c r="B10" s="223" t="s">
        <v>164</v>
      </c>
      <c r="C10" s="222" t="s">
        <v>165</v>
      </c>
      <c r="D10" s="30"/>
      <c r="E10" s="30"/>
    </row>
    <row r="11" spans="1:22" ht="27" customHeight="1">
      <c r="A11" s="222">
        <v>1.3</v>
      </c>
      <c r="B11" s="223" t="s">
        <v>166</v>
      </c>
      <c r="C11" s="222" t="s">
        <v>167</v>
      </c>
      <c r="D11" s="30"/>
      <c r="E11" s="30"/>
    </row>
    <row r="12" spans="1:22" ht="27" customHeight="1">
      <c r="A12" s="222">
        <v>1.4</v>
      </c>
      <c r="B12" s="224" t="s">
        <v>168</v>
      </c>
      <c r="C12" s="225" t="s">
        <v>169</v>
      </c>
      <c r="D12" s="30"/>
      <c r="E12" s="30"/>
    </row>
    <row r="13" spans="1:22" ht="27" customHeight="1">
      <c r="A13" s="222">
        <v>1.5</v>
      </c>
      <c r="B13" s="224"/>
      <c r="C13" s="222" t="s">
        <v>170</v>
      </c>
      <c r="D13" s="30"/>
      <c r="E13" s="30"/>
    </row>
    <row r="14" spans="1:22" ht="18" customHeight="1">
      <c r="A14" s="222">
        <v>1.6</v>
      </c>
      <c r="B14" s="223" t="s">
        <v>205</v>
      </c>
      <c r="C14" s="222" t="s">
        <v>171</v>
      </c>
      <c r="D14" s="30"/>
      <c r="E14" s="30"/>
    </row>
    <row r="15" spans="1:22" ht="33.75" customHeight="1">
      <c r="A15" s="222">
        <v>1.7</v>
      </c>
      <c r="B15" s="224"/>
      <c r="C15" s="222" t="s">
        <v>194</v>
      </c>
      <c r="D15" s="30"/>
      <c r="E15" s="30"/>
    </row>
    <row r="16" spans="1:22" ht="22.5" customHeight="1">
      <c r="A16" s="222">
        <v>1.8</v>
      </c>
      <c r="B16" s="224"/>
      <c r="C16" s="226" t="s">
        <v>193</v>
      </c>
      <c r="D16" s="30"/>
      <c r="E16" s="30"/>
    </row>
    <row r="17" spans="1:22" ht="18" customHeight="1">
      <c r="A17" s="222">
        <v>1.9</v>
      </c>
      <c r="B17" s="224"/>
      <c r="C17" s="226"/>
      <c r="D17" s="30"/>
      <c r="E17" s="30"/>
    </row>
    <row r="18" spans="1:22" ht="18" customHeight="1">
      <c r="A18" s="227">
        <v>2</v>
      </c>
      <c r="B18" s="224"/>
      <c r="C18" s="226"/>
      <c r="D18" s="30"/>
      <c r="E18" s="30"/>
    </row>
    <row r="19" spans="1:22" ht="18" customHeight="1">
      <c r="A19" s="222">
        <v>2.1</v>
      </c>
      <c r="B19" s="224"/>
      <c r="C19" s="226"/>
      <c r="D19" s="30"/>
      <c r="E19" s="30"/>
    </row>
    <row r="20" spans="1:22" ht="18" customHeight="1">
      <c r="A20" s="222">
        <v>2.2000000000000002</v>
      </c>
      <c r="B20" s="224"/>
      <c r="C20" s="226"/>
      <c r="D20" s="30"/>
      <c r="E20" s="30"/>
    </row>
    <row r="21" spans="1:22" ht="18" customHeight="1">
      <c r="A21" s="222">
        <v>2.2999999999999998</v>
      </c>
      <c r="B21" s="224"/>
      <c r="C21" s="226"/>
      <c r="D21" s="30"/>
      <c r="E21" s="30"/>
    </row>
    <row r="22" spans="1:22" ht="27.75" customHeight="1">
      <c r="A22" s="222">
        <v>2.4</v>
      </c>
      <c r="B22" s="224"/>
      <c r="C22" s="226"/>
      <c r="D22" s="30"/>
      <c r="E22" s="30"/>
    </row>
    <row r="23" spans="1:22" ht="27.75" customHeight="1">
      <c r="A23" s="222">
        <v>2.5</v>
      </c>
      <c r="B23" s="224" t="s">
        <v>172</v>
      </c>
      <c r="C23" s="222" t="s">
        <v>35</v>
      </c>
      <c r="D23" s="30"/>
      <c r="E23" s="30"/>
    </row>
    <row r="24" spans="1:22" ht="27.75" customHeight="1">
      <c r="A24" s="222">
        <v>2.6</v>
      </c>
      <c r="B24" s="224" t="s">
        <v>172</v>
      </c>
      <c r="C24" s="222" t="s">
        <v>47</v>
      </c>
      <c r="D24" s="30"/>
      <c r="E24" s="30"/>
    </row>
    <row r="25" spans="1:22" ht="27.75" customHeight="1">
      <c r="A25" s="222">
        <v>2.7</v>
      </c>
      <c r="B25" s="224" t="s">
        <v>172</v>
      </c>
      <c r="C25" s="222" t="s">
        <v>173</v>
      </c>
      <c r="D25" s="30"/>
      <c r="E25" s="30"/>
    </row>
    <row r="26" spans="1:22" ht="27.75" customHeight="1">
      <c r="A26" s="222">
        <v>2.8</v>
      </c>
      <c r="B26" s="224" t="s">
        <v>172</v>
      </c>
      <c r="C26" s="222" t="s">
        <v>174</v>
      </c>
      <c r="D26" s="30"/>
      <c r="E26" s="30"/>
    </row>
    <row r="27" spans="1:22" ht="27" customHeight="1">
      <c r="A27" s="222">
        <v>2.9</v>
      </c>
      <c r="B27" s="223" t="s">
        <v>175</v>
      </c>
      <c r="C27" s="222" t="s">
        <v>176</v>
      </c>
      <c r="D27" s="30"/>
      <c r="E27" s="30"/>
    </row>
    <row r="28" spans="1:22" ht="26.25" customHeight="1">
      <c r="A28" s="228">
        <v>2.1</v>
      </c>
      <c r="B28" s="224" t="s">
        <v>177</v>
      </c>
      <c r="C28" s="222" t="s">
        <v>178</v>
      </c>
      <c r="D28" s="30"/>
      <c r="E28" s="30"/>
    </row>
    <row r="29" spans="1:22" ht="26.25" customHeight="1">
      <c r="A29" s="228">
        <v>2.11</v>
      </c>
      <c r="B29" s="224"/>
      <c r="C29" s="226" t="s">
        <v>179</v>
      </c>
      <c r="D29" s="30"/>
      <c r="E29" s="30"/>
    </row>
    <row r="30" spans="1:22" s="230" customFormat="1" ht="34.5" customHeight="1">
      <c r="A30" s="218">
        <v>2</v>
      </c>
      <c r="B30" s="229" t="s">
        <v>180</v>
      </c>
      <c r="C30" s="218"/>
      <c r="D30" s="220">
        <f>SUM(D31:D33)</f>
        <v>0</v>
      </c>
      <c r="E30" s="22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2">
        <v>2.1</v>
      </c>
      <c r="B31" s="224"/>
      <c r="C31" s="222" t="s">
        <v>181</v>
      </c>
      <c r="D31" s="30"/>
      <c r="E31" s="30"/>
    </row>
    <row r="32" spans="1:22" ht="21" customHeight="1">
      <c r="A32" s="222">
        <v>2.2000000000000002</v>
      </c>
      <c r="B32" s="224" t="s">
        <v>182</v>
      </c>
      <c r="C32" s="222" t="s">
        <v>183</v>
      </c>
      <c r="D32" s="30"/>
      <c r="E32" s="30"/>
    </row>
    <row r="33" spans="1:22" ht="26.25" customHeight="1">
      <c r="A33" s="222">
        <v>2.2999999999999998</v>
      </c>
      <c r="B33" s="224" t="s">
        <v>182</v>
      </c>
      <c r="C33" s="222" t="s">
        <v>184</v>
      </c>
      <c r="D33" s="30"/>
      <c r="E33" s="231"/>
    </row>
    <row r="34" spans="1:22" s="236" customFormat="1" ht="21.75" customHeight="1">
      <c r="A34" s="63"/>
      <c r="B34" s="232" t="s">
        <v>68</v>
      </c>
      <c r="C34" s="233"/>
      <c r="D34" s="234">
        <f>D8+D30</f>
        <v>0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608" t="s">
        <v>185</v>
      </c>
      <c r="B35" s="609"/>
      <c r="C35" s="609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2">
        <v>1.1000000000000001</v>
      </c>
      <c r="B36" s="223" t="s">
        <v>162</v>
      </c>
      <c r="C36" s="222" t="s">
        <v>163</v>
      </c>
      <c r="D36" s="288">
        <v>315.10000000000002</v>
      </c>
      <c r="E36" s="30"/>
    </row>
    <row r="37" spans="1:22" ht="21" customHeight="1">
      <c r="A37" s="222">
        <v>1.2</v>
      </c>
      <c r="B37" s="223" t="s">
        <v>164</v>
      </c>
      <c r="C37" s="222" t="s">
        <v>165</v>
      </c>
      <c r="D37" s="288">
        <v>187.1</v>
      </c>
      <c r="E37" s="30"/>
    </row>
    <row r="38" spans="1:22" ht="21" customHeight="1">
      <c r="A38" s="222">
        <v>1.3</v>
      </c>
      <c r="B38" s="223" t="s">
        <v>166</v>
      </c>
      <c r="C38" s="222" t="s">
        <v>167</v>
      </c>
      <c r="D38" s="30">
        <v>46.7</v>
      </c>
      <c r="E38" s="30"/>
    </row>
    <row r="39" spans="1:22" ht="21" customHeight="1">
      <c r="A39" s="222">
        <v>1.4</v>
      </c>
      <c r="B39" s="224" t="s">
        <v>168</v>
      </c>
      <c r="C39" s="225" t="s">
        <v>169</v>
      </c>
      <c r="D39" s="30">
        <v>9.6</v>
      </c>
      <c r="E39" s="30"/>
    </row>
    <row r="40" spans="1:22" ht="21" customHeight="1">
      <c r="A40" s="222">
        <v>1.5</v>
      </c>
      <c r="B40" s="224"/>
      <c r="C40" s="222" t="s">
        <v>170</v>
      </c>
      <c r="D40" s="30"/>
      <c r="E40" s="30"/>
    </row>
    <row r="41" spans="1:22" ht="20.25" customHeight="1">
      <c r="A41" s="222">
        <v>1.6</v>
      </c>
      <c r="B41" s="223" t="s">
        <v>205</v>
      </c>
      <c r="C41" s="222" t="s">
        <v>171</v>
      </c>
      <c r="D41" s="30"/>
      <c r="E41" s="30"/>
    </row>
    <row r="42" spans="1:22" ht="33.75" customHeight="1">
      <c r="A42" s="222">
        <v>1.7</v>
      </c>
      <c r="B42" s="224"/>
      <c r="C42" s="222" t="s">
        <v>194</v>
      </c>
      <c r="D42" s="30"/>
      <c r="E42" s="30"/>
    </row>
    <row r="43" spans="1:22" ht="23.25" customHeight="1">
      <c r="A43" s="222">
        <v>1.8</v>
      </c>
      <c r="B43" s="224"/>
      <c r="C43" s="226" t="s">
        <v>193</v>
      </c>
      <c r="D43" s="30">
        <v>1.8</v>
      </c>
      <c r="E43" s="30"/>
    </row>
    <row r="44" spans="1:22" ht="30.75" customHeight="1">
      <c r="A44" s="222">
        <v>1.9</v>
      </c>
      <c r="B44" s="224" t="s">
        <v>258</v>
      </c>
      <c r="C44" s="226" t="s">
        <v>259</v>
      </c>
      <c r="D44" s="30">
        <v>48</v>
      </c>
      <c r="E44" s="30"/>
    </row>
    <row r="45" spans="1:22" ht="23.25" customHeight="1">
      <c r="A45" s="227">
        <v>2</v>
      </c>
      <c r="B45" s="224"/>
      <c r="C45" s="226"/>
      <c r="D45" s="30"/>
      <c r="E45" s="30"/>
    </row>
    <row r="46" spans="1:22" ht="23.25" customHeight="1">
      <c r="A46" s="222">
        <v>2.1</v>
      </c>
      <c r="B46" s="224"/>
      <c r="C46" s="226"/>
      <c r="D46" s="30"/>
      <c r="E46" s="30"/>
    </row>
    <row r="47" spans="1:22" ht="21" customHeight="1">
      <c r="A47" s="222">
        <v>2.2000000000000002</v>
      </c>
      <c r="B47" s="224" t="s">
        <v>172</v>
      </c>
      <c r="C47" s="222" t="s">
        <v>35</v>
      </c>
      <c r="D47" s="30"/>
      <c r="E47" s="30"/>
    </row>
    <row r="48" spans="1:22" ht="21" customHeight="1">
      <c r="A48" s="222">
        <v>2.2999999999999998</v>
      </c>
      <c r="B48" s="224" t="s">
        <v>172</v>
      </c>
      <c r="C48" s="222" t="s">
        <v>47</v>
      </c>
      <c r="D48" s="30"/>
      <c r="E48" s="30"/>
    </row>
    <row r="49" spans="1:22" ht="21" customHeight="1">
      <c r="A49" s="222">
        <v>2.4</v>
      </c>
      <c r="B49" s="224" t="s">
        <v>172</v>
      </c>
      <c r="C49" s="222" t="s">
        <v>173</v>
      </c>
      <c r="D49" s="30"/>
      <c r="E49" s="30"/>
    </row>
    <row r="50" spans="1:22" ht="24" customHeight="1">
      <c r="A50" s="222">
        <v>2.5</v>
      </c>
      <c r="B50" s="224" t="s">
        <v>172</v>
      </c>
      <c r="C50" s="222" t="s">
        <v>174</v>
      </c>
      <c r="D50" s="30"/>
      <c r="E50" s="30"/>
    </row>
    <row r="51" spans="1:22" ht="24" customHeight="1">
      <c r="A51" s="222">
        <v>2.6</v>
      </c>
      <c r="B51" s="223" t="s">
        <v>175</v>
      </c>
      <c r="C51" s="222" t="s">
        <v>176</v>
      </c>
      <c r="D51" s="30"/>
      <c r="E51" s="30"/>
    </row>
    <row r="52" spans="1:22" ht="24" customHeight="1">
      <c r="A52" s="222">
        <v>2.7</v>
      </c>
      <c r="B52" s="224" t="s">
        <v>177</v>
      </c>
      <c r="C52" s="222" t="s">
        <v>178</v>
      </c>
      <c r="D52" s="30"/>
      <c r="E52" s="30"/>
    </row>
    <row r="53" spans="1:22" ht="24" customHeight="1">
      <c r="A53" s="222">
        <v>2.8</v>
      </c>
      <c r="B53" s="224"/>
      <c r="C53" s="226" t="s">
        <v>179</v>
      </c>
      <c r="D53" s="30"/>
      <c r="E53" s="30"/>
    </row>
    <row r="54" spans="1:22" s="211" customFormat="1" ht="33" customHeight="1">
      <c r="A54" s="222"/>
      <c r="B54" s="219" t="s">
        <v>186</v>
      </c>
      <c r="C54" s="29"/>
      <c r="D54" s="220">
        <f>SUM(D55:D58)</f>
        <v>286.39999999999998</v>
      </c>
      <c r="E54" s="30"/>
      <c r="F54" s="300">
        <f>SUM(D36:D53)</f>
        <v>608.30000000000007</v>
      </c>
      <c r="G54" s="300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222">
        <v>1.1000000000000001</v>
      </c>
      <c r="B55" s="258"/>
      <c r="C55" s="259" t="s">
        <v>192</v>
      </c>
      <c r="D55" s="289">
        <v>286.39999999999998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2">
        <v>1.2</v>
      </c>
      <c r="B56" s="237"/>
      <c r="C56" s="222" t="s">
        <v>181</v>
      </c>
      <c r="D56" s="30"/>
      <c r="E56" s="222"/>
    </row>
    <row r="57" spans="1:22" ht="24.75" customHeight="1">
      <c r="A57" s="222">
        <v>1.3</v>
      </c>
      <c r="B57" s="224" t="s">
        <v>177</v>
      </c>
      <c r="C57" s="222" t="s">
        <v>183</v>
      </c>
      <c r="D57" s="30"/>
      <c r="E57" s="30"/>
    </row>
    <row r="58" spans="1:22" ht="24.75" customHeight="1">
      <c r="A58" s="222">
        <v>1.4</v>
      </c>
      <c r="B58" s="224" t="s">
        <v>177</v>
      </c>
      <c r="C58" s="222" t="s">
        <v>184</v>
      </c>
      <c r="D58" s="30"/>
      <c r="E58" s="30"/>
    </row>
    <row r="59" spans="1:22" s="204" customFormat="1" ht="29.25" customHeight="1">
      <c r="A59" s="238"/>
      <c r="B59" s="232" t="s">
        <v>68</v>
      </c>
      <c r="C59" s="239"/>
      <c r="D59" s="240">
        <f>SUM(D36:D54)</f>
        <v>894.7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187</v>
      </c>
    </row>
    <row r="62" spans="1:22" ht="59.25" customHeight="1">
      <c r="A62" s="243">
        <v>1</v>
      </c>
      <c r="B62" s="244" t="s">
        <v>243</v>
      </c>
      <c r="C62" s="240">
        <v>1967.3</v>
      </c>
      <c r="D62" s="598" t="s">
        <v>188</v>
      </c>
      <c r="E62" s="599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0" t="s">
        <v>2</v>
      </c>
      <c r="C64" s="441"/>
      <c r="D64" s="600" t="str">
        <f>+'Ekamut-caxs'!D67</f>
        <v>Ա.Գնունի</v>
      </c>
      <c r="E64" s="60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4" customFormat="1" ht="12.75" customHeight="1">
      <c r="A65" s="245"/>
      <c r="B65" s="442"/>
      <c r="C65" s="443"/>
      <c r="D65" s="601" t="s">
        <v>91</v>
      </c>
      <c r="E65" s="60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4" customFormat="1" ht="22.5" customHeight="1">
      <c r="A66" s="245"/>
      <c r="B66" s="440" t="s">
        <v>6</v>
      </c>
      <c r="C66" s="441"/>
      <c r="D66" s="600" t="str">
        <f>+'Ekamut-caxs'!D69</f>
        <v>Ա.Մովսեսյան</v>
      </c>
      <c r="E66" s="60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4" customFormat="1" ht="13.5" customHeight="1">
      <c r="A67" s="245"/>
      <c r="B67" s="246"/>
      <c r="C67" s="245" t="s">
        <v>1</v>
      </c>
      <c r="D67" s="602" t="s">
        <v>91</v>
      </c>
      <c r="E67" s="60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view="pageBreakPreview" topLeftCell="A7" zoomScale="115" zoomScaleNormal="100" zoomScaleSheetLayoutView="115" workbookViewId="0">
      <selection activeCell="G24" sqref="G24"/>
    </sheetView>
  </sheetViews>
  <sheetFormatPr defaultColWidth="8.85546875" defaultRowHeight="17.25"/>
  <cols>
    <col min="1" max="1" width="4" style="533" customWidth="1"/>
    <col min="2" max="2" width="32.140625" style="534" customWidth="1"/>
    <col min="3" max="3" width="9.5703125" style="534" customWidth="1"/>
    <col min="4" max="4" width="8" style="533" customWidth="1"/>
    <col min="5" max="5" width="15.7109375" style="533" customWidth="1"/>
    <col min="6" max="6" width="8.7109375" style="534" customWidth="1"/>
    <col min="7" max="7" width="14.7109375" style="533" customWidth="1"/>
    <col min="8" max="8" width="15.140625" style="533" customWidth="1"/>
    <col min="9" max="9" width="9.140625" style="534" customWidth="1"/>
    <col min="10" max="10" width="10.28515625" style="533" customWidth="1"/>
    <col min="11" max="11" width="13.7109375" style="533" customWidth="1"/>
    <col min="12" max="16384" width="8.85546875" style="533"/>
  </cols>
  <sheetData>
    <row r="1" spans="1:16" ht="25.5" customHeight="1">
      <c r="A1" s="611" t="s">
        <v>272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</row>
    <row r="2" spans="1:16">
      <c r="A2" s="612" t="s">
        <v>295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</row>
    <row r="3" spans="1:16">
      <c r="A3" s="612" t="s">
        <v>262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</row>
    <row r="4" spans="1:16" s="540" customFormat="1">
      <c r="A4" s="536"/>
      <c r="B4" s="537"/>
      <c r="C4" s="537"/>
      <c r="D4" s="537"/>
      <c r="E4" s="538"/>
      <c r="F4" s="537"/>
      <c r="G4" s="537"/>
      <c r="H4" s="538"/>
      <c r="I4" s="537"/>
      <c r="J4" s="537"/>
      <c r="K4" s="539" t="s">
        <v>263</v>
      </c>
    </row>
    <row r="5" spans="1:16" s="540" customFormat="1" ht="15.75" customHeight="1">
      <c r="A5" s="613" t="s">
        <v>3</v>
      </c>
      <c r="B5" s="613" t="s">
        <v>264</v>
      </c>
      <c r="C5" s="614" t="s">
        <v>273</v>
      </c>
      <c r="D5" s="614"/>
      <c r="E5" s="614"/>
      <c r="F5" s="614" t="s">
        <v>296</v>
      </c>
      <c r="G5" s="614"/>
      <c r="H5" s="614"/>
      <c r="I5" s="614" t="s">
        <v>274</v>
      </c>
      <c r="J5" s="614"/>
      <c r="K5" s="614"/>
    </row>
    <row r="6" spans="1:16" s="542" customFormat="1" ht="63.75" customHeight="1">
      <c r="A6" s="613"/>
      <c r="B6" s="613"/>
      <c r="C6" s="541" t="s">
        <v>265</v>
      </c>
      <c r="D6" s="541" t="s">
        <v>266</v>
      </c>
      <c r="E6" s="541" t="s">
        <v>275</v>
      </c>
      <c r="F6" s="541" t="s">
        <v>265</v>
      </c>
      <c r="G6" s="541" t="s">
        <v>266</v>
      </c>
      <c r="H6" s="541" t="s">
        <v>275</v>
      </c>
      <c r="I6" s="541" t="s">
        <v>265</v>
      </c>
      <c r="J6" s="541" t="s">
        <v>266</v>
      </c>
      <c r="K6" s="541" t="s">
        <v>275</v>
      </c>
    </row>
    <row r="7" spans="1:16" s="547" customFormat="1" ht="13.5">
      <c r="A7" s="543">
        <v>1</v>
      </c>
      <c r="B7" s="544" t="s">
        <v>267</v>
      </c>
      <c r="C7" s="546">
        <v>1</v>
      </c>
      <c r="D7" s="545">
        <v>172799.99999999997</v>
      </c>
      <c r="E7" s="545">
        <f>+D7*C7</f>
        <v>172799.99999999997</v>
      </c>
      <c r="F7" s="546">
        <v>1</v>
      </c>
      <c r="G7" s="545">
        <v>172799.99999999997</v>
      </c>
      <c r="H7" s="545">
        <f>+G7*F7</f>
        <v>172799.99999999997</v>
      </c>
      <c r="I7" s="545">
        <f t="shared" ref="I7:K24" si="0">+F7-C7</f>
        <v>0</v>
      </c>
      <c r="J7" s="545">
        <f>+G7-D7</f>
        <v>0</v>
      </c>
      <c r="K7" s="545">
        <f>+H7-E7</f>
        <v>0</v>
      </c>
      <c r="L7" s="547">
        <f>+D7*11.48/100+D7</f>
        <v>192637.43999999997</v>
      </c>
      <c r="M7" s="547">
        <f>+L7/1000</f>
        <v>192.63743999999997</v>
      </c>
      <c r="N7" s="547">
        <f>ROUNDUP(M7,1)</f>
        <v>192.7</v>
      </c>
      <c r="O7" s="547">
        <f>+N7*1000</f>
        <v>192700</v>
      </c>
      <c r="P7" s="547">
        <f>+J7/D7*100</f>
        <v>0</v>
      </c>
    </row>
    <row r="8" spans="1:16" s="547" customFormat="1" ht="27">
      <c r="A8" s="543">
        <v>2</v>
      </c>
      <c r="B8" s="544" t="s">
        <v>297</v>
      </c>
      <c r="C8" s="546">
        <v>1</v>
      </c>
      <c r="D8" s="545">
        <v>131600</v>
      </c>
      <c r="E8" s="545">
        <f t="shared" ref="E8:E25" si="1">+D8*C8</f>
        <v>131600</v>
      </c>
      <c r="F8" s="546">
        <v>1</v>
      </c>
      <c r="G8" s="545">
        <v>131600</v>
      </c>
      <c r="H8" s="545">
        <f t="shared" ref="H8:H25" si="2">+G8*F8</f>
        <v>131600</v>
      </c>
      <c r="I8" s="545">
        <f t="shared" si="0"/>
        <v>0</v>
      </c>
      <c r="J8" s="545">
        <f t="shared" si="0"/>
        <v>0</v>
      </c>
      <c r="K8" s="545">
        <f t="shared" si="0"/>
        <v>0</v>
      </c>
      <c r="L8" s="547">
        <f t="shared" ref="L8:L25" si="3">+D8*11.48/100+D8</f>
        <v>146707.68</v>
      </c>
      <c r="M8" s="547">
        <f t="shared" ref="M8:M25" si="4">+L8/1000</f>
        <v>146.70767999999998</v>
      </c>
      <c r="N8" s="547">
        <f t="shared" ref="N8:N25" si="5">ROUNDUP(M8,1)</f>
        <v>146.79999999999998</v>
      </c>
      <c r="O8" s="547">
        <f t="shared" ref="O8:O25" si="6">+N8*1000</f>
        <v>146799.99999999997</v>
      </c>
      <c r="P8" s="547">
        <f t="shared" ref="P8:P25" si="7">+J8/D8*100</f>
        <v>0</v>
      </c>
    </row>
    <row r="9" spans="1:16" s="547" customFormat="1" ht="13.5">
      <c r="A9" s="543">
        <v>3</v>
      </c>
      <c r="B9" s="544" t="s">
        <v>268</v>
      </c>
      <c r="C9" s="546">
        <v>1</v>
      </c>
      <c r="D9" s="545">
        <v>127100</v>
      </c>
      <c r="E9" s="545">
        <f t="shared" si="1"/>
        <v>127100</v>
      </c>
      <c r="F9" s="546">
        <v>1</v>
      </c>
      <c r="G9" s="545">
        <v>127100</v>
      </c>
      <c r="H9" s="545">
        <f t="shared" si="2"/>
        <v>127100</v>
      </c>
      <c r="I9" s="545">
        <f t="shared" si="0"/>
        <v>0</v>
      </c>
      <c r="J9" s="545">
        <f t="shared" si="0"/>
        <v>0</v>
      </c>
      <c r="K9" s="545">
        <f t="shared" si="0"/>
        <v>0</v>
      </c>
      <c r="L9" s="547">
        <f t="shared" si="3"/>
        <v>141691.07999999999</v>
      </c>
      <c r="M9" s="547">
        <f t="shared" si="4"/>
        <v>141.69108</v>
      </c>
      <c r="N9" s="547">
        <f t="shared" si="5"/>
        <v>141.69999999999999</v>
      </c>
      <c r="O9" s="547">
        <f t="shared" si="6"/>
        <v>141700</v>
      </c>
      <c r="P9" s="547">
        <f t="shared" si="7"/>
        <v>0</v>
      </c>
    </row>
    <row r="10" spans="1:16" s="547" customFormat="1" ht="13.5">
      <c r="A10" s="543">
        <v>4</v>
      </c>
      <c r="B10" s="544" t="s">
        <v>276</v>
      </c>
      <c r="C10" s="546">
        <v>5.6</v>
      </c>
      <c r="D10" s="545">
        <v>128500</v>
      </c>
      <c r="E10" s="545">
        <f t="shared" si="1"/>
        <v>719600</v>
      </c>
      <c r="F10" s="546">
        <v>5.6</v>
      </c>
      <c r="G10" s="545">
        <v>128500</v>
      </c>
      <c r="H10" s="545">
        <f t="shared" si="2"/>
        <v>719600</v>
      </c>
      <c r="I10" s="545">
        <f t="shared" si="0"/>
        <v>0</v>
      </c>
      <c r="J10" s="545">
        <f t="shared" si="0"/>
        <v>0</v>
      </c>
      <c r="K10" s="545">
        <f t="shared" si="0"/>
        <v>0</v>
      </c>
      <c r="L10" s="547">
        <f t="shared" si="3"/>
        <v>143251.79999999999</v>
      </c>
      <c r="M10" s="547">
        <f t="shared" si="4"/>
        <v>143.25179999999997</v>
      </c>
      <c r="N10" s="547">
        <f t="shared" si="5"/>
        <v>143.29999999999998</v>
      </c>
      <c r="O10" s="547">
        <f t="shared" si="6"/>
        <v>143299.99999999997</v>
      </c>
      <c r="P10" s="547">
        <f t="shared" si="7"/>
        <v>0</v>
      </c>
    </row>
    <row r="11" spans="1:16" s="547" customFormat="1" ht="13.5">
      <c r="A11" s="543">
        <v>5</v>
      </c>
      <c r="B11" s="544" t="s">
        <v>277</v>
      </c>
      <c r="C11" s="546">
        <v>1.25</v>
      </c>
      <c r="D11" s="545">
        <v>128500</v>
      </c>
      <c r="E11" s="545">
        <f t="shared" si="1"/>
        <v>160625</v>
      </c>
      <c r="F11" s="546">
        <v>1.25</v>
      </c>
      <c r="G11" s="545">
        <v>128500</v>
      </c>
      <c r="H11" s="545">
        <f t="shared" si="2"/>
        <v>160625</v>
      </c>
      <c r="I11" s="545">
        <f t="shared" si="0"/>
        <v>0</v>
      </c>
      <c r="J11" s="545">
        <f t="shared" si="0"/>
        <v>0</v>
      </c>
      <c r="K11" s="545">
        <f t="shared" si="0"/>
        <v>0</v>
      </c>
      <c r="L11" s="547">
        <f t="shared" si="3"/>
        <v>143251.79999999999</v>
      </c>
      <c r="M11" s="547">
        <f t="shared" si="4"/>
        <v>143.25179999999997</v>
      </c>
      <c r="N11" s="547">
        <f t="shared" si="5"/>
        <v>143.29999999999998</v>
      </c>
      <c r="O11" s="547">
        <f t="shared" si="6"/>
        <v>143299.99999999997</v>
      </c>
      <c r="P11" s="547">
        <f t="shared" si="7"/>
        <v>0</v>
      </c>
    </row>
    <row r="12" spans="1:16" s="547" customFormat="1" ht="13.5">
      <c r="A12" s="543">
        <v>6</v>
      </c>
      <c r="B12" s="544" t="s">
        <v>278</v>
      </c>
      <c r="C12" s="546">
        <v>1</v>
      </c>
      <c r="D12" s="545">
        <v>128500</v>
      </c>
      <c r="E12" s="545">
        <f t="shared" si="1"/>
        <v>128500</v>
      </c>
      <c r="F12" s="546">
        <v>1</v>
      </c>
      <c r="G12" s="545">
        <v>128500</v>
      </c>
      <c r="H12" s="545">
        <f t="shared" si="2"/>
        <v>128500</v>
      </c>
      <c r="I12" s="545">
        <f t="shared" si="0"/>
        <v>0</v>
      </c>
      <c r="J12" s="545">
        <f t="shared" si="0"/>
        <v>0</v>
      </c>
      <c r="K12" s="545">
        <f t="shared" si="0"/>
        <v>0</v>
      </c>
      <c r="L12" s="547">
        <f t="shared" si="3"/>
        <v>143251.79999999999</v>
      </c>
      <c r="M12" s="547">
        <f t="shared" si="4"/>
        <v>143.25179999999997</v>
      </c>
      <c r="N12" s="547">
        <f t="shared" si="5"/>
        <v>143.29999999999998</v>
      </c>
      <c r="O12" s="547">
        <f t="shared" si="6"/>
        <v>143299.99999999997</v>
      </c>
      <c r="P12" s="547">
        <f t="shared" si="7"/>
        <v>0</v>
      </c>
    </row>
    <row r="13" spans="1:16" s="547" customFormat="1" ht="13.5">
      <c r="A13" s="571">
        <v>6</v>
      </c>
      <c r="B13" s="572" t="s">
        <v>286</v>
      </c>
      <c r="C13" s="573"/>
      <c r="D13" s="574"/>
      <c r="E13" s="574"/>
      <c r="F13" s="573">
        <v>1</v>
      </c>
      <c r="G13" s="574">
        <v>128500</v>
      </c>
      <c r="H13" s="574">
        <f t="shared" ref="H13" si="8">+G13*F13</f>
        <v>128500</v>
      </c>
      <c r="I13" s="574">
        <f t="shared" ref="I13" si="9">+F13-C13</f>
        <v>1</v>
      </c>
      <c r="J13" s="574">
        <f t="shared" ref="J13" si="10">+G13-D13</f>
        <v>128500</v>
      </c>
      <c r="K13" s="574">
        <f t="shared" ref="K13" si="11">+H13-E13</f>
        <v>128500</v>
      </c>
      <c r="L13" s="547">
        <f t="shared" ref="L13" si="12">+D13*11.48/100+D13</f>
        <v>0</v>
      </c>
      <c r="M13" s="547">
        <f t="shared" ref="M13" si="13">+L13/1000</f>
        <v>0</v>
      </c>
      <c r="N13" s="547">
        <f t="shared" ref="N13" si="14">ROUNDUP(M13,1)</f>
        <v>0</v>
      </c>
      <c r="O13" s="547">
        <f t="shared" ref="O13" si="15">+N13*1000</f>
        <v>0</v>
      </c>
      <c r="P13" s="547" t="e">
        <f t="shared" ref="P13" si="16">+J13/D13*100</f>
        <v>#DIV/0!</v>
      </c>
    </row>
    <row r="14" spans="1:16" s="547" customFormat="1" ht="13.5">
      <c r="A14" s="571">
        <v>6</v>
      </c>
      <c r="B14" s="572" t="s">
        <v>300</v>
      </c>
      <c r="C14" s="573"/>
      <c r="D14" s="574"/>
      <c r="E14" s="574"/>
      <c r="F14" s="573">
        <v>1</v>
      </c>
      <c r="G14" s="574">
        <v>128500</v>
      </c>
      <c r="H14" s="574">
        <f t="shared" si="2"/>
        <v>128500</v>
      </c>
      <c r="I14" s="574">
        <f t="shared" si="0"/>
        <v>1</v>
      </c>
      <c r="J14" s="574">
        <f t="shared" si="0"/>
        <v>128500</v>
      </c>
      <c r="K14" s="574">
        <f t="shared" si="0"/>
        <v>128500</v>
      </c>
      <c r="L14" s="547">
        <f t="shared" si="3"/>
        <v>0</v>
      </c>
      <c r="M14" s="547">
        <f t="shared" si="4"/>
        <v>0</v>
      </c>
      <c r="N14" s="547">
        <f t="shared" si="5"/>
        <v>0</v>
      </c>
      <c r="O14" s="547">
        <f t="shared" si="6"/>
        <v>0</v>
      </c>
      <c r="P14" s="547" t="e">
        <f t="shared" si="7"/>
        <v>#DIV/0!</v>
      </c>
    </row>
    <row r="15" spans="1:16" s="547" customFormat="1" ht="13.5">
      <c r="A15" s="543">
        <v>7</v>
      </c>
      <c r="B15" s="544" t="s">
        <v>279</v>
      </c>
      <c r="C15" s="546">
        <v>5</v>
      </c>
      <c r="D15" s="545">
        <v>122699.99999999999</v>
      </c>
      <c r="E15" s="545">
        <f t="shared" si="1"/>
        <v>613499.99999999988</v>
      </c>
      <c r="F15" s="546">
        <v>5</v>
      </c>
      <c r="G15" s="545">
        <v>122699.99999999999</v>
      </c>
      <c r="H15" s="545">
        <f t="shared" si="2"/>
        <v>613499.99999999988</v>
      </c>
      <c r="I15" s="545">
        <f t="shared" si="0"/>
        <v>0</v>
      </c>
      <c r="J15" s="545">
        <f>+G15-D15</f>
        <v>0</v>
      </c>
      <c r="K15" s="545">
        <f>+H15-E15</f>
        <v>0</v>
      </c>
      <c r="L15" s="547">
        <f t="shared" si="3"/>
        <v>136785.96</v>
      </c>
      <c r="M15" s="547">
        <f t="shared" si="4"/>
        <v>136.78595999999999</v>
      </c>
      <c r="N15" s="547">
        <f t="shared" si="5"/>
        <v>136.79999999999998</v>
      </c>
      <c r="O15" s="547">
        <f t="shared" si="6"/>
        <v>136799.99999999997</v>
      </c>
      <c r="P15" s="547">
        <f t="shared" si="7"/>
        <v>0</v>
      </c>
    </row>
    <row r="16" spans="1:16" s="547" customFormat="1" ht="13.5">
      <c r="A16" s="543">
        <v>8</v>
      </c>
      <c r="B16" s="544" t="s">
        <v>280</v>
      </c>
      <c r="C16" s="546">
        <v>1</v>
      </c>
      <c r="D16" s="545">
        <v>104399.99999999999</v>
      </c>
      <c r="E16" s="545">
        <f t="shared" si="1"/>
        <v>104399.99999999999</v>
      </c>
      <c r="F16" s="546">
        <v>1</v>
      </c>
      <c r="G16" s="545">
        <v>104399.99999999999</v>
      </c>
      <c r="H16" s="545">
        <f t="shared" si="2"/>
        <v>104399.99999999999</v>
      </c>
      <c r="I16" s="545">
        <f t="shared" si="0"/>
        <v>0</v>
      </c>
      <c r="J16" s="545">
        <f t="shared" si="0"/>
        <v>0</v>
      </c>
      <c r="K16" s="545">
        <f t="shared" si="0"/>
        <v>0</v>
      </c>
      <c r="L16" s="547">
        <f t="shared" si="3"/>
        <v>116385.11999999998</v>
      </c>
      <c r="M16" s="547">
        <f t="shared" si="4"/>
        <v>116.38511999999999</v>
      </c>
      <c r="N16" s="547">
        <f t="shared" si="5"/>
        <v>116.39999999999999</v>
      </c>
      <c r="O16" s="547">
        <f t="shared" si="6"/>
        <v>116399.99999999999</v>
      </c>
      <c r="P16" s="547">
        <f t="shared" si="7"/>
        <v>0</v>
      </c>
    </row>
    <row r="17" spans="1:256" s="547" customFormat="1" ht="13.5">
      <c r="A17" s="543">
        <v>9</v>
      </c>
      <c r="B17" s="544" t="s">
        <v>281</v>
      </c>
      <c r="C17" s="546">
        <v>1</v>
      </c>
      <c r="D17" s="545">
        <v>104399.99999999999</v>
      </c>
      <c r="E17" s="545">
        <f t="shared" si="1"/>
        <v>104399.99999999999</v>
      </c>
      <c r="F17" s="546">
        <v>1</v>
      </c>
      <c r="G17" s="545">
        <v>104399.99999999999</v>
      </c>
      <c r="H17" s="545">
        <f t="shared" si="2"/>
        <v>104399.99999999999</v>
      </c>
      <c r="I17" s="545">
        <f t="shared" si="0"/>
        <v>0</v>
      </c>
      <c r="J17" s="545">
        <f t="shared" si="0"/>
        <v>0</v>
      </c>
      <c r="K17" s="545">
        <f t="shared" si="0"/>
        <v>0</v>
      </c>
      <c r="L17" s="547">
        <f t="shared" si="3"/>
        <v>116385.11999999998</v>
      </c>
      <c r="M17" s="547">
        <f t="shared" si="4"/>
        <v>116.38511999999999</v>
      </c>
      <c r="N17" s="547">
        <f t="shared" si="5"/>
        <v>116.39999999999999</v>
      </c>
      <c r="O17" s="547">
        <f t="shared" si="6"/>
        <v>116399.99999999999</v>
      </c>
      <c r="P17" s="547">
        <f t="shared" si="7"/>
        <v>0</v>
      </c>
    </row>
    <row r="18" spans="1:256" s="547" customFormat="1" ht="13.5">
      <c r="A18" s="543">
        <v>10</v>
      </c>
      <c r="B18" s="548" t="s">
        <v>282</v>
      </c>
      <c r="C18" s="546">
        <v>1</v>
      </c>
      <c r="D18" s="545">
        <v>107100</v>
      </c>
      <c r="E18" s="545">
        <f t="shared" si="1"/>
        <v>107100</v>
      </c>
      <c r="F18" s="546">
        <v>1</v>
      </c>
      <c r="G18" s="545">
        <v>107100</v>
      </c>
      <c r="H18" s="545">
        <f t="shared" si="2"/>
        <v>107100</v>
      </c>
      <c r="I18" s="545">
        <f t="shared" si="0"/>
        <v>0</v>
      </c>
      <c r="J18" s="545">
        <f t="shared" si="0"/>
        <v>0</v>
      </c>
      <c r="K18" s="545">
        <f t="shared" si="0"/>
        <v>0</v>
      </c>
      <c r="L18" s="547">
        <f t="shared" si="3"/>
        <v>119395.08</v>
      </c>
      <c r="M18" s="547">
        <f t="shared" si="4"/>
        <v>119.39508000000001</v>
      </c>
      <c r="N18" s="547">
        <f t="shared" si="5"/>
        <v>119.39999999999999</v>
      </c>
      <c r="O18" s="547">
        <f t="shared" si="6"/>
        <v>119399.99999999999</v>
      </c>
      <c r="P18" s="547">
        <f t="shared" si="7"/>
        <v>0</v>
      </c>
    </row>
    <row r="19" spans="1:256" s="547" customFormat="1" ht="13.5">
      <c r="A19" s="543">
        <v>11</v>
      </c>
      <c r="B19" s="548" t="s">
        <v>283</v>
      </c>
      <c r="C19" s="546">
        <v>0.5</v>
      </c>
      <c r="D19" s="545">
        <v>104399.99999999999</v>
      </c>
      <c r="E19" s="545">
        <f t="shared" si="1"/>
        <v>52199.999999999993</v>
      </c>
      <c r="F19" s="546">
        <v>0.5</v>
      </c>
      <c r="G19" s="545">
        <v>104399.99999999999</v>
      </c>
      <c r="H19" s="545">
        <f t="shared" si="2"/>
        <v>52199.999999999993</v>
      </c>
      <c r="I19" s="545">
        <f t="shared" si="0"/>
        <v>0</v>
      </c>
      <c r="J19" s="545">
        <f t="shared" si="0"/>
        <v>0</v>
      </c>
      <c r="K19" s="545">
        <f t="shared" si="0"/>
        <v>0</v>
      </c>
      <c r="L19" s="547">
        <f t="shared" si="3"/>
        <v>116385.11999999998</v>
      </c>
      <c r="M19" s="547">
        <f t="shared" si="4"/>
        <v>116.38511999999999</v>
      </c>
      <c r="N19" s="547">
        <f t="shared" si="5"/>
        <v>116.39999999999999</v>
      </c>
      <c r="O19" s="547">
        <f t="shared" si="6"/>
        <v>116399.99999999999</v>
      </c>
      <c r="P19" s="547">
        <f t="shared" si="7"/>
        <v>0</v>
      </c>
    </row>
    <row r="20" spans="1:256" s="547" customFormat="1" ht="13.5">
      <c r="A20" s="543">
        <v>12</v>
      </c>
      <c r="B20" s="548" t="s">
        <v>269</v>
      </c>
      <c r="C20" s="546">
        <v>1</v>
      </c>
      <c r="D20" s="545">
        <v>104399.99999999999</v>
      </c>
      <c r="E20" s="545">
        <f t="shared" si="1"/>
        <v>104399.99999999999</v>
      </c>
      <c r="F20" s="546">
        <v>1</v>
      </c>
      <c r="G20" s="545">
        <v>104399.99999999999</v>
      </c>
      <c r="H20" s="545">
        <f t="shared" si="2"/>
        <v>104399.99999999999</v>
      </c>
      <c r="I20" s="545">
        <f t="shared" si="0"/>
        <v>0</v>
      </c>
      <c r="J20" s="545">
        <f t="shared" si="0"/>
        <v>0</v>
      </c>
      <c r="K20" s="545">
        <f t="shared" si="0"/>
        <v>0</v>
      </c>
      <c r="L20" s="547">
        <f t="shared" si="3"/>
        <v>116385.11999999998</v>
      </c>
      <c r="M20" s="547">
        <f t="shared" si="4"/>
        <v>116.38511999999999</v>
      </c>
      <c r="N20" s="547">
        <f t="shared" si="5"/>
        <v>116.39999999999999</v>
      </c>
      <c r="O20" s="547">
        <f t="shared" si="6"/>
        <v>116399.99999999999</v>
      </c>
      <c r="P20" s="547">
        <f t="shared" si="7"/>
        <v>0</v>
      </c>
    </row>
    <row r="21" spans="1:256" s="547" customFormat="1" ht="13.5">
      <c r="A21" s="543">
        <v>13</v>
      </c>
      <c r="B21" s="548" t="s">
        <v>284</v>
      </c>
      <c r="C21" s="546">
        <v>1</v>
      </c>
      <c r="D21" s="545">
        <v>107100</v>
      </c>
      <c r="E21" s="545">
        <f t="shared" si="1"/>
        <v>107100</v>
      </c>
      <c r="F21" s="546">
        <v>1</v>
      </c>
      <c r="G21" s="545">
        <v>107100</v>
      </c>
      <c r="H21" s="545">
        <f t="shared" si="2"/>
        <v>107100</v>
      </c>
      <c r="I21" s="545">
        <f t="shared" si="0"/>
        <v>0</v>
      </c>
      <c r="J21" s="545">
        <f t="shared" si="0"/>
        <v>0</v>
      </c>
      <c r="K21" s="545">
        <f t="shared" si="0"/>
        <v>0</v>
      </c>
      <c r="L21" s="547">
        <f t="shared" si="3"/>
        <v>119395.08</v>
      </c>
      <c r="M21" s="547">
        <f t="shared" si="4"/>
        <v>119.39508000000001</v>
      </c>
      <c r="N21" s="547">
        <f t="shared" si="5"/>
        <v>119.39999999999999</v>
      </c>
      <c r="O21" s="547">
        <f t="shared" si="6"/>
        <v>119399.99999999999</v>
      </c>
      <c r="P21" s="547">
        <f t="shared" si="7"/>
        <v>0</v>
      </c>
    </row>
    <row r="22" spans="1:256" s="547" customFormat="1" ht="13.5">
      <c r="A22" s="543">
        <v>14</v>
      </c>
      <c r="B22" s="548" t="s">
        <v>285</v>
      </c>
      <c r="C22" s="546">
        <v>0.5</v>
      </c>
      <c r="D22" s="545">
        <v>104399.99999999999</v>
      </c>
      <c r="E22" s="545">
        <f t="shared" si="1"/>
        <v>52199.999999999993</v>
      </c>
      <c r="F22" s="546">
        <v>0.5</v>
      </c>
      <c r="G22" s="545">
        <v>104399.99999999999</v>
      </c>
      <c r="H22" s="545">
        <f t="shared" si="2"/>
        <v>52199.999999999993</v>
      </c>
      <c r="I22" s="545">
        <f t="shared" si="0"/>
        <v>0</v>
      </c>
      <c r="J22" s="545">
        <f t="shared" si="0"/>
        <v>0</v>
      </c>
      <c r="K22" s="545">
        <f t="shared" si="0"/>
        <v>0</v>
      </c>
      <c r="L22" s="547">
        <f t="shared" si="3"/>
        <v>116385.11999999998</v>
      </c>
      <c r="M22" s="547">
        <f t="shared" si="4"/>
        <v>116.38511999999999</v>
      </c>
      <c r="N22" s="547">
        <f t="shared" si="5"/>
        <v>116.39999999999999</v>
      </c>
      <c r="O22" s="547">
        <f t="shared" si="6"/>
        <v>116399.99999999999</v>
      </c>
      <c r="P22" s="547">
        <f t="shared" si="7"/>
        <v>0</v>
      </c>
    </row>
    <row r="23" spans="1:256" s="547" customFormat="1" ht="13.5">
      <c r="A23" s="543">
        <v>15</v>
      </c>
      <c r="B23" s="548" t="s">
        <v>270</v>
      </c>
      <c r="C23" s="546">
        <v>0.5</v>
      </c>
      <c r="D23" s="545">
        <v>104399.99999999999</v>
      </c>
      <c r="E23" s="545">
        <f t="shared" si="1"/>
        <v>52199.999999999993</v>
      </c>
      <c r="F23" s="546">
        <v>0.5</v>
      </c>
      <c r="G23" s="545">
        <v>104399.99999999999</v>
      </c>
      <c r="H23" s="545">
        <f t="shared" si="2"/>
        <v>52199.999999999993</v>
      </c>
      <c r="I23" s="545">
        <f t="shared" si="0"/>
        <v>0</v>
      </c>
      <c r="J23" s="545">
        <f t="shared" si="0"/>
        <v>0</v>
      </c>
      <c r="K23" s="545">
        <f t="shared" si="0"/>
        <v>0</v>
      </c>
      <c r="L23" s="547">
        <f t="shared" si="3"/>
        <v>116385.11999999998</v>
      </c>
      <c r="M23" s="547">
        <f t="shared" si="4"/>
        <v>116.38511999999999</v>
      </c>
      <c r="N23" s="547">
        <f t="shared" si="5"/>
        <v>116.39999999999999</v>
      </c>
      <c r="O23" s="547">
        <f t="shared" si="6"/>
        <v>116399.99999999999</v>
      </c>
      <c r="P23" s="547">
        <f t="shared" si="7"/>
        <v>0</v>
      </c>
    </row>
    <row r="24" spans="1:256" s="547" customFormat="1" ht="13.5">
      <c r="A24" s="543">
        <v>16</v>
      </c>
      <c r="B24" s="549" t="s">
        <v>271</v>
      </c>
      <c r="C24" s="546">
        <v>3</v>
      </c>
      <c r="D24" s="545">
        <v>104399.99999999999</v>
      </c>
      <c r="E24" s="545">
        <f t="shared" si="1"/>
        <v>313199.99999999994</v>
      </c>
      <c r="F24" s="546">
        <v>3</v>
      </c>
      <c r="G24" s="545">
        <v>104399.99999999999</v>
      </c>
      <c r="H24" s="545">
        <f t="shared" si="2"/>
        <v>313199.99999999994</v>
      </c>
      <c r="I24" s="545">
        <f t="shared" si="0"/>
        <v>0</v>
      </c>
      <c r="J24" s="545">
        <f>+G24-D24</f>
        <v>0</v>
      </c>
      <c r="K24" s="545">
        <f>+H24-E24</f>
        <v>0</v>
      </c>
      <c r="L24" s="547">
        <f t="shared" si="3"/>
        <v>116385.11999999998</v>
      </c>
      <c r="M24" s="547">
        <f t="shared" si="4"/>
        <v>116.38511999999999</v>
      </c>
      <c r="N24" s="547">
        <f t="shared" si="5"/>
        <v>116.39999999999999</v>
      </c>
      <c r="O24" s="547">
        <f t="shared" si="6"/>
        <v>116399.99999999999</v>
      </c>
      <c r="P24" s="547">
        <f t="shared" si="7"/>
        <v>0</v>
      </c>
    </row>
    <row r="25" spans="1:256" s="547" customFormat="1" ht="13.5">
      <c r="A25" s="543">
        <v>17</v>
      </c>
      <c r="B25" s="548" t="s">
        <v>298</v>
      </c>
      <c r="C25" s="546">
        <v>4</v>
      </c>
      <c r="D25" s="545">
        <v>104399.99999999999</v>
      </c>
      <c r="E25" s="545">
        <f t="shared" si="1"/>
        <v>417599.99999999994</v>
      </c>
      <c r="F25" s="546">
        <v>4</v>
      </c>
      <c r="G25" s="545">
        <v>104399.99999999999</v>
      </c>
      <c r="H25" s="545">
        <f t="shared" si="2"/>
        <v>417599.99999999994</v>
      </c>
      <c r="I25" s="545">
        <f t="shared" ref="I25:K25" si="17">+F25-C25</f>
        <v>0</v>
      </c>
      <c r="J25" s="545">
        <f t="shared" si="17"/>
        <v>0</v>
      </c>
      <c r="K25" s="545">
        <f t="shared" si="17"/>
        <v>0</v>
      </c>
      <c r="L25" s="547">
        <f t="shared" si="3"/>
        <v>116385.11999999998</v>
      </c>
      <c r="M25" s="547">
        <f t="shared" si="4"/>
        <v>116.38511999999999</v>
      </c>
      <c r="N25" s="547">
        <f t="shared" si="5"/>
        <v>116.39999999999999</v>
      </c>
      <c r="O25" s="547">
        <f t="shared" si="6"/>
        <v>116399.99999999999</v>
      </c>
      <c r="P25" s="547">
        <f t="shared" si="7"/>
        <v>0</v>
      </c>
    </row>
    <row r="26" spans="1:256" s="540" customFormat="1">
      <c r="A26" s="550"/>
      <c r="B26" s="550" t="s">
        <v>68</v>
      </c>
      <c r="C26" s="551">
        <f>SUM(C7:C25)</f>
        <v>29.35</v>
      </c>
      <c r="D26" s="552"/>
      <c r="E26" s="553">
        <f>SUM(E7:E25)</f>
        <v>3468525</v>
      </c>
      <c r="F26" s="551">
        <f>SUM(F7:F25)</f>
        <v>31.35</v>
      </c>
      <c r="G26" s="552"/>
      <c r="H26" s="553">
        <f>SUM(H7:H25)</f>
        <v>3725525</v>
      </c>
      <c r="I26" s="551">
        <f>SUM(I7:I25)</f>
        <v>2</v>
      </c>
      <c r="J26" s="552"/>
      <c r="K26" s="553">
        <f>SUM(K7:K25)</f>
        <v>257000</v>
      </c>
    </row>
    <row r="27" spans="1:256" s="532" customFormat="1" ht="13.5">
      <c r="A27" s="554"/>
      <c r="B27" s="554"/>
      <c r="C27" s="555"/>
      <c r="D27" s="556"/>
      <c r="E27" s="556"/>
      <c r="F27" s="555"/>
      <c r="G27" s="556"/>
      <c r="H27" s="556"/>
      <c r="I27" s="555"/>
      <c r="J27" s="556"/>
      <c r="K27" s="556"/>
      <c r="L27" s="556"/>
      <c r="M27" s="556"/>
      <c r="N27" s="556"/>
      <c r="O27" s="556"/>
      <c r="P27" s="556"/>
      <c r="Q27" s="556"/>
      <c r="R27" s="556"/>
      <c r="S27" s="556"/>
      <c r="T27" s="556"/>
      <c r="U27" s="556"/>
      <c r="V27" s="556"/>
      <c r="W27" s="556"/>
      <c r="X27" s="556"/>
      <c r="Y27" s="556"/>
      <c r="Z27" s="556"/>
      <c r="AA27" s="556"/>
      <c r="AB27" s="556"/>
      <c r="AC27" s="556"/>
      <c r="AD27" s="556"/>
      <c r="AE27" s="556"/>
      <c r="AF27" s="556"/>
      <c r="AG27" s="556"/>
      <c r="AH27" s="556"/>
      <c r="AI27" s="556"/>
      <c r="AJ27" s="556"/>
      <c r="AK27" s="556"/>
      <c r="AL27" s="556"/>
      <c r="AM27" s="556"/>
      <c r="AN27" s="556"/>
      <c r="AO27" s="556"/>
      <c r="AP27" s="556"/>
      <c r="AQ27" s="556"/>
      <c r="AR27" s="556"/>
      <c r="AS27" s="556"/>
      <c r="AT27" s="556"/>
      <c r="AU27" s="556"/>
      <c r="AV27" s="556"/>
      <c r="AW27" s="556"/>
      <c r="AX27" s="556"/>
      <c r="AY27" s="556"/>
      <c r="AZ27" s="556"/>
      <c r="BA27" s="556"/>
      <c r="BB27" s="556"/>
      <c r="BC27" s="556"/>
      <c r="BD27" s="556"/>
      <c r="BE27" s="556"/>
      <c r="BF27" s="556"/>
      <c r="BG27" s="556"/>
      <c r="BH27" s="556"/>
      <c r="BI27" s="556"/>
      <c r="BJ27" s="556"/>
      <c r="BK27" s="556"/>
      <c r="BL27" s="556"/>
      <c r="BM27" s="556"/>
      <c r="BN27" s="556"/>
      <c r="BO27" s="556"/>
      <c r="BP27" s="556"/>
      <c r="BQ27" s="556"/>
      <c r="BR27" s="556"/>
      <c r="BS27" s="556"/>
      <c r="BT27" s="556"/>
      <c r="BU27" s="556"/>
      <c r="BV27" s="556"/>
      <c r="BW27" s="556"/>
      <c r="BX27" s="556"/>
      <c r="BY27" s="556"/>
      <c r="BZ27" s="556"/>
      <c r="CA27" s="556"/>
      <c r="CB27" s="556"/>
      <c r="CC27" s="556"/>
      <c r="CD27" s="556"/>
      <c r="CE27" s="556"/>
      <c r="CF27" s="556"/>
      <c r="CG27" s="556"/>
      <c r="CH27" s="556"/>
      <c r="CI27" s="556"/>
      <c r="CJ27" s="556"/>
      <c r="CK27" s="556"/>
      <c r="CL27" s="556"/>
      <c r="CM27" s="556"/>
      <c r="CN27" s="556"/>
      <c r="CO27" s="556"/>
      <c r="CP27" s="556"/>
      <c r="CQ27" s="556"/>
      <c r="CR27" s="556"/>
      <c r="CS27" s="556"/>
      <c r="CT27" s="556"/>
      <c r="CU27" s="556"/>
      <c r="CV27" s="556"/>
      <c r="CW27" s="556"/>
      <c r="CX27" s="556"/>
      <c r="CY27" s="556"/>
      <c r="CZ27" s="556"/>
      <c r="DA27" s="556"/>
      <c r="DB27" s="556"/>
      <c r="DC27" s="556"/>
      <c r="DD27" s="556"/>
      <c r="DE27" s="556"/>
      <c r="DF27" s="556"/>
      <c r="DG27" s="556"/>
      <c r="DH27" s="556"/>
      <c r="DI27" s="556"/>
      <c r="DJ27" s="556"/>
      <c r="DK27" s="556"/>
      <c r="DL27" s="556"/>
      <c r="DM27" s="556"/>
      <c r="DN27" s="556"/>
      <c r="DO27" s="556"/>
      <c r="DP27" s="556"/>
      <c r="DQ27" s="556"/>
      <c r="DR27" s="556"/>
      <c r="DS27" s="556"/>
      <c r="DT27" s="556"/>
      <c r="DU27" s="556"/>
      <c r="DV27" s="556"/>
      <c r="DW27" s="556"/>
      <c r="DX27" s="556"/>
      <c r="DY27" s="556"/>
      <c r="DZ27" s="556"/>
      <c r="EA27" s="556"/>
      <c r="EB27" s="556"/>
      <c r="EC27" s="556"/>
      <c r="ED27" s="556"/>
      <c r="EE27" s="556"/>
      <c r="EF27" s="556"/>
      <c r="EG27" s="556"/>
      <c r="EH27" s="556"/>
      <c r="EI27" s="556"/>
      <c r="EJ27" s="556"/>
      <c r="EK27" s="556"/>
      <c r="EL27" s="556"/>
      <c r="EM27" s="556"/>
      <c r="EN27" s="556"/>
      <c r="EO27" s="556"/>
      <c r="EP27" s="556"/>
      <c r="EQ27" s="556"/>
      <c r="ER27" s="556"/>
      <c r="ES27" s="556"/>
      <c r="ET27" s="556"/>
      <c r="EU27" s="556"/>
      <c r="EV27" s="556"/>
      <c r="EW27" s="556"/>
      <c r="EX27" s="556"/>
      <c r="EY27" s="556"/>
      <c r="EZ27" s="556"/>
      <c r="FA27" s="556"/>
      <c r="FB27" s="556"/>
      <c r="FC27" s="556"/>
      <c r="FD27" s="556"/>
      <c r="FE27" s="556"/>
      <c r="FF27" s="556"/>
      <c r="FG27" s="556"/>
      <c r="FH27" s="556"/>
      <c r="FI27" s="556"/>
      <c r="FJ27" s="556"/>
      <c r="FK27" s="556"/>
      <c r="FL27" s="556"/>
      <c r="FM27" s="556"/>
      <c r="FN27" s="556"/>
      <c r="FO27" s="556"/>
      <c r="FP27" s="556"/>
      <c r="FQ27" s="556"/>
      <c r="FR27" s="556"/>
      <c r="FS27" s="556"/>
      <c r="FT27" s="556"/>
      <c r="FU27" s="556"/>
      <c r="FV27" s="556"/>
      <c r="FW27" s="556"/>
      <c r="FX27" s="556"/>
      <c r="FY27" s="556"/>
      <c r="FZ27" s="556"/>
      <c r="GA27" s="556"/>
      <c r="GB27" s="556"/>
      <c r="GC27" s="556"/>
      <c r="GD27" s="556"/>
      <c r="GE27" s="556"/>
      <c r="GF27" s="556"/>
      <c r="GG27" s="556"/>
      <c r="GH27" s="556"/>
      <c r="GI27" s="556"/>
      <c r="GJ27" s="556"/>
      <c r="GK27" s="556"/>
      <c r="GL27" s="556"/>
      <c r="GM27" s="556"/>
      <c r="GN27" s="556"/>
      <c r="GO27" s="556"/>
      <c r="GP27" s="556"/>
      <c r="GQ27" s="556"/>
      <c r="GR27" s="556"/>
      <c r="GS27" s="556"/>
      <c r="GT27" s="556"/>
      <c r="GU27" s="556"/>
      <c r="GV27" s="556"/>
      <c r="GW27" s="556"/>
      <c r="GX27" s="556"/>
      <c r="GY27" s="556"/>
      <c r="GZ27" s="556"/>
      <c r="HA27" s="556"/>
      <c r="HB27" s="556"/>
      <c r="HC27" s="556"/>
      <c r="HD27" s="556"/>
      <c r="HE27" s="556"/>
      <c r="HF27" s="556"/>
      <c r="HG27" s="556"/>
      <c r="HH27" s="556"/>
      <c r="HI27" s="556"/>
      <c r="HJ27" s="556"/>
      <c r="HK27" s="556"/>
      <c r="HL27" s="556"/>
      <c r="HM27" s="556"/>
      <c r="HN27" s="556"/>
      <c r="HO27" s="556"/>
      <c r="HP27" s="556"/>
      <c r="HQ27" s="556"/>
      <c r="HR27" s="556"/>
      <c r="HS27" s="556"/>
      <c r="HT27" s="556"/>
      <c r="HU27" s="556"/>
      <c r="HV27" s="556"/>
      <c r="HW27" s="556"/>
      <c r="HX27" s="556"/>
      <c r="HY27" s="556"/>
      <c r="HZ27" s="556"/>
      <c r="IA27" s="556"/>
      <c r="IB27" s="556"/>
      <c r="IC27" s="556"/>
      <c r="ID27" s="556"/>
      <c r="IE27" s="556"/>
      <c r="IF27" s="556"/>
      <c r="IG27" s="556"/>
      <c r="IH27" s="556"/>
      <c r="II27" s="556"/>
      <c r="IJ27" s="556"/>
      <c r="IK27" s="556"/>
      <c r="IL27" s="556"/>
      <c r="IM27" s="556"/>
      <c r="IN27" s="556"/>
      <c r="IO27" s="556"/>
      <c r="IP27" s="556"/>
      <c r="IQ27" s="556"/>
      <c r="IR27" s="556"/>
      <c r="IS27" s="556"/>
      <c r="IT27" s="556"/>
      <c r="IU27" s="556"/>
      <c r="IV27" s="556"/>
    </row>
    <row r="28" spans="1:256" s="557" customFormat="1">
      <c r="B28" s="610"/>
      <c r="C28" s="610"/>
      <c r="D28" s="610"/>
      <c r="E28" s="610"/>
      <c r="F28" s="558"/>
      <c r="I28" s="558"/>
    </row>
    <row r="29" spans="1:256" s="559" customFormat="1">
      <c r="B29" s="560" t="s">
        <v>2</v>
      </c>
      <c r="C29" s="561"/>
      <c r="D29" s="562"/>
      <c r="E29" s="563"/>
      <c r="F29" s="563"/>
      <c r="G29" s="561"/>
      <c r="H29" s="561"/>
      <c r="I29" s="561"/>
      <c r="J29" s="561"/>
      <c r="K29" s="561"/>
    </row>
    <row r="30" spans="1:256" s="396" customFormat="1" ht="15.75" customHeight="1">
      <c r="A30" s="564"/>
      <c r="B30" s="397"/>
      <c r="C30" s="565"/>
      <c r="D30" s="565" t="s">
        <v>1</v>
      </c>
      <c r="E30" s="566"/>
      <c r="F30" s="567"/>
      <c r="G30" s="568"/>
      <c r="H30" s="569"/>
      <c r="I30" s="565"/>
      <c r="J30" s="568"/>
      <c r="K30" s="569"/>
    </row>
    <row r="31" spans="1:256" s="396" customFormat="1" ht="9.75" customHeight="1">
      <c r="A31" s="564"/>
      <c r="B31" s="566"/>
      <c r="C31" s="568"/>
      <c r="D31" s="568"/>
      <c r="E31" s="563"/>
      <c r="F31" s="566"/>
      <c r="G31" s="568"/>
      <c r="H31" s="569"/>
      <c r="I31" s="568"/>
      <c r="J31" s="568"/>
      <c r="K31" s="569"/>
    </row>
    <row r="32" spans="1:256" s="559" customFormat="1">
      <c r="B32" s="560" t="s">
        <v>299</v>
      </c>
      <c r="C32" s="561"/>
      <c r="D32" s="562"/>
      <c r="E32" s="563"/>
      <c r="F32" s="563"/>
      <c r="G32" s="561"/>
      <c r="H32" s="561"/>
      <c r="I32" s="561"/>
      <c r="J32" s="561"/>
      <c r="K32" s="561"/>
    </row>
    <row r="33" spans="1:11" s="396" customFormat="1">
      <c r="A33" s="564"/>
      <c r="B33" s="570"/>
      <c r="C33" s="397"/>
      <c r="D33" s="568"/>
      <c r="E33" s="569"/>
      <c r="F33" s="397"/>
      <c r="G33" s="568"/>
      <c r="H33" s="569"/>
      <c r="I33" s="397"/>
      <c r="J33" s="568"/>
      <c r="K33" s="569"/>
    </row>
    <row r="34" spans="1:11">
      <c r="C34" s="533"/>
      <c r="E34" s="534"/>
      <c r="F34" s="533"/>
      <c r="H34" s="534"/>
      <c r="I34" s="533"/>
      <c r="K34" s="534"/>
    </row>
    <row r="35" spans="1:11">
      <c r="H35" s="533">
        <f>+H33*H34</f>
        <v>0</v>
      </c>
    </row>
    <row r="36" spans="1:11">
      <c r="H36" s="533">
        <f>82.2*2</f>
        <v>164.4</v>
      </c>
    </row>
  </sheetData>
  <mergeCells count="9">
    <mergeCell ref="B28:E28"/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G24" sqref="G2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16384" width="9.140625" style="17"/>
  </cols>
  <sheetData>
    <row r="1" spans="1:15" ht="34.5" customHeight="1">
      <c r="A1" s="617" t="s">
        <v>66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</row>
    <row r="2" spans="1:15" s="19" customFormat="1" ht="25.5" customHeight="1">
      <c r="A2" s="586" t="str">
        <f>+'Ekamut-caxs'!A7</f>
        <v xml:space="preserve">«Երևանի հ․125 մսուր-մանկապարտեզ»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</row>
    <row r="3" spans="1:15" ht="25.5" customHeight="1">
      <c r="A3" s="621" t="s">
        <v>242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383"/>
      <c r="N3" s="383"/>
      <c r="O3" s="383"/>
    </row>
    <row r="4" spans="1:15" ht="21" customHeight="1">
      <c r="L4" s="421" t="s">
        <v>0</v>
      </c>
    </row>
    <row r="5" spans="1:15" ht="23.45" customHeight="1">
      <c r="A5" s="620" t="s">
        <v>152</v>
      </c>
      <c r="B5" s="620" t="s">
        <v>67</v>
      </c>
      <c r="C5" s="618" t="s">
        <v>223</v>
      </c>
      <c r="D5" s="618"/>
      <c r="E5" s="618"/>
      <c r="F5" s="618"/>
      <c r="G5" s="618"/>
      <c r="H5" s="618"/>
      <c r="I5" s="618"/>
      <c r="J5" s="618"/>
      <c r="K5" s="618"/>
      <c r="L5" s="619" t="s">
        <v>154</v>
      </c>
    </row>
    <row r="6" spans="1:15" ht="79.5" customHeight="1">
      <c r="A6" s="620"/>
      <c r="B6" s="620"/>
      <c r="C6" s="363" t="s">
        <v>216</v>
      </c>
      <c r="D6" s="363" t="s">
        <v>225</v>
      </c>
      <c r="E6" s="363" t="s">
        <v>226</v>
      </c>
      <c r="F6" s="307" t="s">
        <v>153</v>
      </c>
      <c r="G6" s="307" t="s">
        <v>202</v>
      </c>
      <c r="H6" s="307" t="s">
        <v>201</v>
      </c>
      <c r="I6" s="307" t="s">
        <v>116</v>
      </c>
      <c r="J6" s="307" t="s">
        <v>190</v>
      </c>
      <c r="K6" s="26"/>
      <c r="L6" s="619"/>
    </row>
    <row r="7" spans="1:15" ht="27.75" customHeight="1">
      <c r="A7" s="307">
        <v>1</v>
      </c>
      <c r="B7" s="368" t="s">
        <v>203</v>
      </c>
      <c r="C7" s="369">
        <f>+C10+10*Hamematakan!K26/1000</f>
        <v>39181.100000000006</v>
      </c>
      <c r="D7" s="369">
        <v>2088</v>
      </c>
      <c r="E7" s="369">
        <v>326.2</v>
      </c>
      <c r="F7" s="369">
        <v>747.1</v>
      </c>
      <c r="G7" s="369">
        <f>5*1.12*128.5+5*122.7+3*104.4+62.3</f>
        <v>1708.6</v>
      </c>
      <c r="H7" s="369">
        <v>250</v>
      </c>
      <c r="I7" s="369"/>
      <c r="J7" s="369"/>
      <c r="K7" s="369"/>
      <c r="L7" s="370">
        <f>ROUND(SUM(C7:K7),1)</f>
        <v>44301</v>
      </c>
    </row>
    <row r="8" spans="1:15" ht="35.25" customHeight="1">
      <c r="A8" s="307">
        <v>2</v>
      </c>
      <c r="B8" s="420" t="s">
        <v>88</v>
      </c>
      <c r="C8" s="369">
        <v>36</v>
      </c>
      <c r="D8" s="308" t="s">
        <v>195</v>
      </c>
      <c r="E8" s="308" t="s">
        <v>195</v>
      </c>
      <c r="F8" s="308" t="s">
        <v>195</v>
      </c>
      <c r="G8" s="308" t="s">
        <v>195</v>
      </c>
      <c r="H8" s="308" t="s">
        <v>195</v>
      </c>
      <c r="I8" s="308" t="s">
        <v>195</v>
      </c>
      <c r="J8" s="308" t="s">
        <v>195</v>
      </c>
      <c r="K8" s="308" t="s">
        <v>195</v>
      </c>
      <c r="L8" s="370">
        <f>ROUND(SUM(C8:K8),1)</f>
        <v>36</v>
      </c>
    </row>
    <row r="9" spans="1:15" s="309" customFormat="1" ht="34.5" customHeight="1">
      <c r="A9" s="371"/>
      <c r="B9" s="372" t="s">
        <v>68</v>
      </c>
      <c r="C9" s="369" t="s">
        <v>195</v>
      </c>
      <c r="D9" s="308" t="s">
        <v>195</v>
      </c>
      <c r="E9" s="308" t="s">
        <v>195</v>
      </c>
      <c r="F9" s="308" t="s">
        <v>195</v>
      </c>
      <c r="G9" s="308" t="s">
        <v>195</v>
      </c>
      <c r="H9" s="308" t="s">
        <v>195</v>
      </c>
      <c r="I9" s="308" t="s">
        <v>195</v>
      </c>
      <c r="J9" s="308" t="s">
        <v>195</v>
      </c>
      <c r="K9" s="308" t="s">
        <v>195</v>
      </c>
      <c r="L9" s="373">
        <f>ROUND(SUM(L7:L8),1)</f>
        <v>44337</v>
      </c>
    </row>
    <row r="10" spans="1:15" s="309" customFormat="1" ht="34.5" customHeight="1">
      <c r="A10" s="310"/>
      <c r="B10" s="311">
        <f>3468.525-417.6</f>
        <v>3050.9250000000002</v>
      </c>
      <c r="C10" s="312">
        <f>+B10*12</f>
        <v>36611.100000000006</v>
      </c>
      <c r="D10" s="313">
        <f>+C10+361.4*10</f>
        <v>40225.100000000006</v>
      </c>
      <c r="E10" s="313"/>
      <c r="F10" s="313"/>
      <c r="G10" s="314">
        <f>5*1.12*128.5+5*122.7+3*104.4+62.3</f>
        <v>1708.6</v>
      </c>
      <c r="H10" s="314"/>
      <c r="I10" s="315"/>
      <c r="J10" s="314"/>
      <c r="K10" s="313"/>
      <c r="L10" s="316"/>
      <c r="M10" s="311"/>
    </row>
    <row r="11" spans="1:15" s="317" customFormat="1" ht="21" customHeight="1">
      <c r="B11" s="318"/>
      <c r="C11" s="319"/>
      <c r="D11" s="320"/>
      <c r="E11" s="320"/>
      <c r="F11" s="321"/>
      <c r="G11" s="155">
        <v>750</v>
      </c>
      <c r="H11" s="155"/>
      <c r="I11" s="319"/>
      <c r="J11" s="624"/>
      <c r="K11" s="624"/>
      <c r="L11" s="322"/>
    </row>
    <row r="12" spans="1:15" s="310" customFormat="1" ht="69" customHeight="1">
      <c r="B12" s="615" t="s">
        <v>220</v>
      </c>
      <c r="C12" s="616"/>
      <c r="F12" s="319"/>
      <c r="G12" s="319"/>
      <c r="H12" s="615" t="s">
        <v>221</v>
      </c>
      <c r="I12" s="616"/>
      <c r="J12" s="319"/>
      <c r="K12" s="319"/>
      <c r="L12" s="319"/>
    </row>
    <row r="13" spans="1:15" s="310" customFormat="1" ht="48" customHeight="1">
      <c r="B13" s="380" t="s">
        <v>191</v>
      </c>
      <c r="C13" s="381" t="s">
        <v>227</v>
      </c>
      <c r="F13" s="323"/>
      <c r="G13" s="323"/>
      <c r="H13" s="380" t="s">
        <v>191</v>
      </c>
      <c r="I13" s="381" t="s">
        <v>229</v>
      </c>
      <c r="J13" s="323"/>
      <c r="K13" s="323"/>
      <c r="L13" s="324"/>
    </row>
    <row r="14" spans="1:15" s="325" customFormat="1" ht="39.75" customHeight="1">
      <c r="B14" s="416">
        <v>104400</v>
      </c>
      <c r="C14" s="417">
        <v>326.2</v>
      </c>
      <c r="D14" s="418"/>
      <c r="G14" s="382"/>
      <c r="H14" s="416">
        <v>104400</v>
      </c>
      <c r="I14" s="419">
        <v>747.1</v>
      </c>
      <c r="J14" s="326"/>
      <c r="K14" s="326"/>
      <c r="L14" s="327"/>
    </row>
    <row r="15" spans="1:15" s="25" customFormat="1" ht="24" customHeight="1">
      <c r="C15" s="328"/>
      <c r="D15" s="329"/>
      <c r="E15" s="329"/>
      <c r="F15" s="329"/>
      <c r="G15" s="314"/>
      <c r="H15" s="314"/>
      <c r="I15" s="330"/>
      <c r="J15" s="326"/>
      <c r="K15" s="326"/>
      <c r="L15" s="331"/>
    </row>
    <row r="16" spans="1:15" s="25" customFormat="1" ht="19.5" customHeight="1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</row>
    <row r="17" spans="1:12" s="334" customFormat="1" ht="24" customHeight="1">
      <c r="A17" s="333"/>
      <c r="B17" s="444" t="s">
        <v>2</v>
      </c>
      <c r="C17" s="445"/>
      <c r="D17" s="446"/>
      <c r="E17" s="447"/>
      <c r="F17" s="447"/>
      <c r="G17" s="625" t="str">
        <f>+'Ekamut-caxs'!D67</f>
        <v>Ա.Գնունի</v>
      </c>
      <c r="H17" s="625"/>
      <c r="I17" s="625"/>
      <c r="J17" s="335"/>
      <c r="K17" s="333"/>
      <c r="L17" s="333"/>
    </row>
    <row r="18" spans="1:12" s="336" customFormat="1" ht="17.25" customHeight="1">
      <c r="B18" s="448"/>
      <c r="C18" s="449"/>
      <c r="D18" s="450" t="s">
        <v>90</v>
      </c>
      <c r="E18" s="451"/>
      <c r="F18" s="452"/>
      <c r="G18" s="623" t="s">
        <v>91</v>
      </c>
      <c r="H18" s="623"/>
      <c r="I18" s="623"/>
      <c r="J18" s="337"/>
    </row>
    <row r="19" spans="1:12" s="334" customFormat="1" ht="24.75" customHeight="1">
      <c r="B19" s="453" t="s">
        <v>6</v>
      </c>
      <c r="C19" s="445"/>
      <c r="D19" s="454"/>
      <c r="E19" s="455"/>
      <c r="F19" s="455"/>
      <c r="G19" s="622" t="str">
        <f>+'Ekamut-caxs'!D69</f>
        <v>Ա.Մովսեսյան</v>
      </c>
      <c r="H19" s="622"/>
      <c r="I19" s="622"/>
      <c r="J19" s="338"/>
    </row>
    <row r="20" spans="1:12" s="336" customFormat="1" ht="18.75" customHeight="1">
      <c r="B20" s="449"/>
      <c r="C20" s="449"/>
      <c r="D20" s="450" t="s">
        <v>90</v>
      </c>
      <c r="E20" s="451"/>
      <c r="F20" s="452"/>
      <c r="G20" s="623" t="s">
        <v>91</v>
      </c>
      <c r="H20" s="623"/>
      <c r="I20" s="623"/>
      <c r="J20" s="337"/>
    </row>
    <row r="21" spans="1:12" s="339" customFormat="1" ht="16.5">
      <c r="C21" s="340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22" zoomScale="106" zoomScaleSheetLayoutView="106" workbookViewId="0">
      <selection activeCell="G24" sqref="G24"/>
    </sheetView>
  </sheetViews>
  <sheetFormatPr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627" t="s">
        <v>66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</row>
    <row r="2" spans="1:14" s="138" customFormat="1" ht="21.75" customHeight="1">
      <c r="A2" s="628" t="str">
        <f>+'Ekamut-caxs'!A7:D7</f>
        <v xml:space="preserve">«Երևանի հ․125 մսուր-մանկապարտեզ» ՀՈԱԿ-ի 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</row>
    <row r="3" spans="1:14" s="138" customFormat="1" ht="21" customHeight="1">
      <c r="A3" s="628" t="s">
        <v>92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</row>
    <row r="4" spans="1:14" ht="21" customHeight="1" thickBot="1"/>
    <row r="5" spans="1:14" s="143" customFormat="1" ht="24.75" customHeight="1">
      <c r="A5" s="629" t="s">
        <v>113</v>
      </c>
      <c r="B5" s="631" t="s">
        <v>93</v>
      </c>
      <c r="C5" s="633" t="s">
        <v>94</v>
      </c>
      <c r="D5" s="633"/>
      <c r="E5" s="633"/>
      <c r="F5" s="633"/>
      <c r="G5" s="633" t="s">
        <v>95</v>
      </c>
      <c r="H5" s="633"/>
      <c r="I5" s="633"/>
      <c r="J5" s="633"/>
      <c r="K5" s="633" t="s">
        <v>143</v>
      </c>
      <c r="L5" s="633"/>
      <c r="M5" s="633"/>
      <c r="N5" s="633"/>
    </row>
    <row r="6" spans="1:14" s="144" customFormat="1" ht="51" customHeight="1">
      <c r="A6" s="630"/>
      <c r="B6" s="632"/>
      <c r="C6" s="415" t="s">
        <v>237</v>
      </c>
      <c r="D6" s="415" t="s">
        <v>209</v>
      </c>
      <c r="E6" s="415" t="s">
        <v>238</v>
      </c>
      <c r="F6" s="415" t="s">
        <v>239</v>
      </c>
      <c r="G6" s="415" t="s">
        <v>240</v>
      </c>
      <c r="H6" s="415" t="s">
        <v>209</v>
      </c>
      <c r="I6" s="415" t="s">
        <v>241</v>
      </c>
      <c r="J6" s="415" t="s">
        <v>239</v>
      </c>
      <c r="K6" s="415" t="s">
        <v>237</v>
      </c>
      <c r="L6" s="415" t="s">
        <v>209</v>
      </c>
      <c r="M6" s="415" t="s">
        <v>238</v>
      </c>
      <c r="N6" s="415" t="s">
        <v>239</v>
      </c>
    </row>
    <row r="7" spans="1:14" ht="19.5" customHeight="1">
      <c r="A7" s="140">
        <v>1</v>
      </c>
      <c r="B7" s="194" t="s">
        <v>96</v>
      </c>
      <c r="C7" s="394">
        <v>2756</v>
      </c>
      <c r="D7" s="347">
        <v>383084</v>
      </c>
      <c r="E7" s="348">
        <f>+C7</f>
        <v>2756</v>
      </c>
      <c r="F7" s="349">
        <f>+E7*143.7</f>
        <v>396037.19999999995</v>
      </c>
      <c r="G7" s="394">
        <v>3900</v>
      </c>
      <c r="H7" s="347">
        <v>180522</v>
      </c>
      <c r="I7" s="348">
        <f>+G7</f>
        <v>3900</v>
      </c>
      <c r="J7" s="347">
        <f>+I7*53.48</f>
        <v>208572</v>
      </c>
      <c r="K7" s="394">
        <v>305</v>
      </c>
      <c r="L7" s="347">
        <v>58021.68</v>
      </c>
      <c r="M7" s="347">
        <f>+K7</f>
        <v>305</v>
      </c>
      <c r="N7" s="349">
        <f>+M7*200.47</f>
        <v>61143.35</v>
      </c>
    </row>
    <row r="8" spans="1:14" ht="19.5" customHeight="1">
      <c r="A8" s="140">
        <v>2</v>
      </c>
      <c r="B8" s="194" t="s">
        <v>97</v>
      </c>
      <c r="C8" s="394">
        <v>2083</v>
      </c>
      <c r="D8" s="347">
        <v>289537</v>
      </c>
      <c r="E8" s="348">
        <f t="shared" ref="E8:E18" si="0">+C8</f>
        <v>2083</v>
      </c>
      <c r="F8" s="349">
        <f t="shared" ref="F8:F18" si="1">+E8*143.7</f>
        <v>299327.09999999998</v>
      </c>
      <c r="G8" s="394">
        <v>3520</v>
      </c>
      <c r="H8" s="347">
        <v>183450</v>
      </c>
      <c r="I8" s="348">
        <f t="shared" ref="I8:I18" si="2">+G8</f>
        <v>3520</v>
      </c>
      <c r="J8" s="347">
        <f t="shared" ref="J8:J18" si="3">+I8*53.48</f>
        <v>188249.59999999998</v>
      </c>
      <c r="K8" s="394">
        <v>187</v>
      </c>
      <c r="L8" s="347">
        <v>37487.89</v>
      </c>
      <c r="M8" s="347">
        <f t="shared" ref="M8:M18" si="4">+K8</f>
        <v>187</v>
      </c>
      <c r="N8" s="349">
        <f t="shared" ref="N8:N18" si="5">+M8*200.47</f>
        <v>37487.89</v>
      </c>
    </row>
    <row r="9" spans="1:14" ht="19.5" customHeight="1">
      <c r="A9" s="140">
        <v>3</v>
      </c>
      <c r="B9" s="194" t="s">
        <v>98</v>
      </c>
      <c r="C9" s="394">
        <v>2201</v>
      </c>
      <c r="D9" s="347">
        <v>305939</v>
      </c>
      <c r="E9" s="348">
        <f t="shared" si="0"/>
        <v>2201</v>
      </c>
      <c r="F9" s="349">
        <f t="shared" si="1"/>
        <v>316283.69999999995</v>
      </c>
      <c r="G9" s="394">
        <v>3960</v>
      </c>
      <c r="H9" s="347">
        <v>204381</v>
      </c>
      <c r="I9" s="348">
        <f>+G9</f>
        <v>3960</v>
      </c>
      <c r="J9" s="347">
        <f t="shared" si="3"/>
        <v>211780.8</v>
      </c>
      <c r="K9" s="394">
        <v>136</v>
      </c>
      <c r="L9" s="347">
        <v>27263.919999999998</v>
      </c>
      <c r="M9" s="347">
        <f t="shared" si="4"/>
        <v>136</v>
      </c>
      <c r="N9" s="349">
        <f t="shared" si="5"/>
        <v>27263.919999999998</v>
      </c>
    </row>
    <row r="10" spans="1:14" ht="19.5" customHeight="1">
      <c r="A10" s="140">
        <v>4</v>
      </c>
      <c r="B10" s="194" t="s">
        <v>99</v>
      </c>
      <c r="C10" s="394"/>
      <c r="D10" s="347"/>
      <c r="E10" s="348">
        <f t="shared" si="0"/>
        <v>0</v>
      </c>
      <c r="F10" s="349">
        <f t="shared" si="1"/>
        <v>0</v>
      </c>
      <c r="G10" s="394">
        <v>3060</v>
      </c>
      <c r="H10" s="347">
        <v>157649</v>
      </c>
      <c r="I10" s="348">
        <f t="shared" si="2"/>
        <v>3060</v>
      </c>
      <c r="J10" s="347">
        <f t="shared" si="3"/>
        <v>163648.79999999999</v>
      </c>
      <c r="K10" s="394">
        <v>164</v>
      </c>
      <c r="L10" s="347">
        <v>33678.959999999999</v>
      </c>
      <c r="M10" s="347">
        <f t="shared" si="4"/>
        <v>164</v>
      </c>
      <c r="N10" s="349">
        <f t="shared" si="5"/>
        <v>32877.08</v>
      </c>
    </row>
    <row r="11" spans="1:14" ht="19.5" customHeight="1">
      <c r="A11" s="140">
        <v>5</v>
      </c>
      <c r="B11" s="194" t="s">
        <v>100</v>
      </c>
      <c r="C11" s="394"/>
      <c r="D11" s="347"/>
      <c r="E11" s="348">
        <f t="shared" si="0"/>
        <v>0</v>
      </c>
      <c r="F11" s="349">
        <f t="shared" si="1"/>
        <v>0</v>
      </c>
      <c r="G11" s="394">
        <v>3020</v>
      </c>
      <c r="H11" s="347">
        <v>155310</v>
      </c>
      <c r="I11" s="348">
        <f t="shared" si="2"/>
        <v>3020</v>
      </c>
      <c r="J11" s="347">
        <f t="shared" si="3"/>
        <v>161509.59999999998</v>
      </c>
      <c r="K11" s="394">
        <v>167</v>
      </c>
      <c r="L11" s="347">
        <v>33478.49</v>
      </c>
      <c r="M11" s="347">
        <f t="shared" si="4"/>
        <v>167</v>
      </c>
      <c r="N11" s="349">
        <f t="shared" si="5"/>
        <v>33478.49</v>
      </c>
    </row>
    <row r="12" spans="1:14" ht="19.5" customHeight="1">
      <c r="A12" s="140">
        <v>6</v>
      </c>
      <c r="B12" s="194" t="s">
        <v>101</v>
      </c>
      <c r="C12" s="394"/>
      <c r="D12" s="347"/>
      <c r="E12" s="348">
        <f t="shared" si="0"/>
        <v>0</v>
      </c>
      <c r="F12" s="349">
        <f t="shared" si="1"/>
        <v>0</v>
      </c>
      <c r="G12" s="394">
        <v>3140</v>
      </c>
      <c r="H12" s="347">
        <v>159327</v>
      </c>
      <c r="I12" s="348">
        <f t="shared" si="2"/>
        <v>3140</v>
      </c>
      <c r="J12" s="347">
        <f t="shared" si="3"/>
        <v>167927.19999999998</v>
      </c>
      <c r="K12" s="394">
        <v>678</v>
      </c>
      <c r="L12" s="531">
        <v>135.91800000000001</v>
      </c>
      <c r="M12" s="347">
        <f t="shared" si="4"/>
        <v>678</v>
      </c>
      <c r="N12" s="349">
        <f t="shared" si="5"/>
        <v>135918.66</v>
      </c>
    </row>
    <row r="13" spans="1:14" ht="19.5" customHeight="1">
      <c r="A13" s="140">
        <v>7</v>
      </c>
      <c r="B13" s="194" t="s">
        <v>102</v>
      </c>
      <c r="C13" s="394"/>
      <c r="D13" s="347"/>
      <c r="E13" s="348">
        <f t="shared" si="0"/>
        <v>0</v>
      </c>
      <c r="F13" s="349">
        <f t="shared" si="1"/>
        <v>0</v>
      </c>
      <c r="G13" s="394">
        <v>2740</v>
      </c>
      <c r="H13" s="347">
        <v>137935</v>
      </c>
      <c r="I13" s="348">
        <f t="shared" si="2"/>
        <v>2740</v>
      </c>
      <c r="J13" s="347">
        <f t="shared" si="3"/>
        <v>146535.19999999998</v>
      </c>
      <c r="K13" s="394"/>
      <c r="L13" s="347"/>
      <c r="M13" s="347">
        <f t="shared" si="4"/>
        <v>0</v>
      </c>
      <c r="N13" s="349">
        <f t="shared" si="5"/>
        <v>0</v>
      </c>
    </row>
    <row r="14" spans="1:14" ht="19.5" customHeight="1">
      <c r="A14" s="140">
        <v>8</v>
      </c>
      <c r="B14" s="195" t="s">
        <v>103</v>
      </c>
      <c r="C14" s="394"/>
      <c r="D14" s="347"/>
      <c r="E14" s="348">
        <f t="shared" si="0"/>
        <v>0</v>
      </c>
      <c r="F14" s="349">
        <f t="shared" si="1"/>
        <v>0</v>
      </c>
      <c r="G14" s="394">
        <v>2540</v>
      </c>
      <c r="H14" s="347">
        <v>124439</v>
      </c>
      <c r="I14" s="348">
        <f t="shared" si="2"/>
        <v>2540</v>
      </c>
      <c r="J14" s="347">
        <f t="shared" si="3"/>
        <v>135839.19999999998</v>
      </c>
      <c r="K14" s="394"/>
      <c r="L14" s="347"/>
      <c r="M14" s="347">
        <f t="shared" si="4"/>
        <v>0</v>
      </c>
      <c r="N14" s="349">
        <f t="shared" si="5"/>
        <v>0</v>
      </c>
    </row>
    <row r="15" spans="1:14" ht="19.5" customHeight="1">
      <c r="A15" s="140">
        <v>9</v>
      </c>
      <c r="B15" s="195" t="s">
        <v>104</v>
      </c>
      <c r="C15" s="394"/>
      <c r="D15" s="347"/>
      <c r="E15" s="348">
        <f t="shared" si="0"/>
        <v>0</v>
      </c>
      <c r="F15" s="349">
        <f t="shared" si="1"/>
        <v>0</v>
      </c>
      <c r="G15" s="394">
        <v>2880</v>
      </c>
      <c r="H15" s="347">
        <v>136622</v>
      </c>
      <c r="I15" s="348">
        <f t="shared" si="2"/>
        <v>2880</v>
      </c>
      <c r="J15" s="347">
        <f t="shared" si="3"/>
        <v>154022.39999999999</v>
      </c>
      <c r="K15" s="394">
        <v>299</v>
      </c>
      <c r="L15" s="347">
        <v>59940.53</v>
      </c>
      <c r="M15" s="347">
        <f t="shared" si="4"/>
        <v>299</v>
      </c>
      <c r="N15" s="349">
        <f t="shared" si="5"/>
        <v>59940.53</v>
      </c>
    </row>
    <row r="16" spans="1:14" ht="19.5" customHeight="1">
      <c r="A16" s="140">
        <v>10</v>
      </c>
      <c r="B16" s="195" t="s">
        <v>105</v>
      </c>
      <c r="C16" s="394"/>
      <c r="D16" s="347"/>
      <c r="E16" s="348">
        <f t="shared" si="0"/>
        <v>0</v>
      </c>
      <c r="F16" s="349">
        <f t="shared" si="1"/>
        <v>0</v>
      </c>
      <c r="G16" s="394">
        <v>3240</v>
      </c>
      <c r="H16" s="347">
        <v>151475</v>
      </c>
      <c r="I16" s="348">
        <f t="shared" si="2"/>
        <v>3240</v>
      </c>
      <c r="J16" s="347">
        <f t="shared" si="3"/>
        <v>173275.19999999998</v>
      </c>
      <c r="K16" s="394">
        <v>175</v>
      </c>
      <c r="L16" s="349">
        <v>35082.25</v>
      </c>
      <c r="M16" s="347">
        <f t="shared" si="4"/>
        <v>175</v>
      </c>
      <c r="N16" s="349">
        <f t="shared" si="5"/>
        <v>35082.25</v>
      </c>
    </row>
    <row r="17" spans="1:14" ht="19.5" customHeight="1">
      <c r="A17" s="140">
        <v>11</v>
      </c>
      <c r="B17" s="195" t="s">
        <v>106</v>
      </c>
      <c r="C17" s="394">
        <v>848</v>
      </c>
      <c r="D17" s="347">
        <v>121857.60000000001</v>
      </c>
      <c r="E17" s="348">
        <f t="shared" si="0"/>
        <v>848</v>
      </c>
      <c r="F17" s="349">
        <f t="shared" si="1"/>
        <v>121857.59999999999</v>
      </c>
      <c r="G17" s="394">
        <v>3720</v>
      </c>
      <c r="H17" s="347">
        <v>172746</v>
      </c>
      <c r="I17" s="348">
        <f t="shared" si="2"/>
        <v>3720</v>
      </c>
      <c r="J17" s="347">
        <f t="shared" si="3"/>
        <v>198945.59999999998</v>
      </c>
      <c r="K17" s="394">
        <v>180</v>
      </c>
      <c r="L17" s="349">
        <v>36084.6</v>
      </c>
      <c r="M17" s="347">
        <f t="shared" si="4"/>
        <v>180</v>
      </c>
      <c r="N17" s="349">
        <f t="shared" si="5"/>
        <v>36084.6</v>
      </c>
    </row>
    <row r="18" spans="1:14" ht="19.5" customHeight="1">
      <c r="A18" s="140">
        <v>12</v>
      </c>
      <c r="B18" s="195" t="s">
        <v>107</v>
      </c>
      <c r="C18" s="394">
        <v>2193</v>
      </c>
      <c r="D18" s="347">
        <v>315134</v>
      </c>
      <c r="E18" s="348">
        <f t="shared" si="0"/>
        <v>2193</v>
      </c>
      <c r="F18" s="349">
        <f t="shared" si="1"/>
        <v>315134.09999999998</v>
      </c>
      <c r="G18" s="394">
        <v>3940</v>
      </c>
      <c r="H18" s="347">
        <v>187111.2</v>
      </c>
      <c r="I18" s="348">
        <f t="shared" si="2"/>
        <v>3940</v>
      </c>
      <c r="J18" s="347">
        <f t="shared" si="3"/>
        <v>210711.19999999998</v>
      </c>
      <c r="K18" s="394">
        <v>233</v>
      </c>
      <c r="L18" s="349">
        <v>46709.51</v>
      </c>
      <c r="M18" s="347">
        <f t="shared" si="4"/>
        <v>233</v>
      </c>
      <c r="N18" s="349">
        <f t="shared" si="5"/>
        <v>46709.51</v>
      </c>
    </row>
    <row r="19" spans="1:14" ht="32.25" customHeight="1" thickBot="1">
      <c r="A19" s="196"/>
      <c r="B19" s="202" t="s">
        <v>89</v>
      </c>
      <c r="C19" s="291">
        <f t="shared" ref="C19:L19" si="6">SUM(C7:C18)</f>
        <v>10081</v>
      </c>
      <c r="D19" s="263">
        <f t="shared" si="6"/>
        <v>1415551.6</v>
      </c>
      <c r="E19" s="291">
        <f t="shared" si="6"/>
        <v>10081</v>
      </c>
      <c r="F19" s="264">
        <f>SUM(F7:F18)</f>
        <v>1448639.6999999997</v>
      </c>
      <c r="G19" s="291">
        <f>SUM(G7:G18)</f>
        <v>39660</v>
      </c>
      <c r="H19" s="291">
        <f>SUM(H7:H18)</f>
        <v>1950967.2</v>
      </c>
      <c r="I19" s="291">
        <f>SUM(I7:I18)</f>
        <v>39660</v>
      </c>
      <c r="J19" s="265">
        <f>SUM(J7:J18)</f>
        <v>2121016.7999999998</v>
      </c>
      <c r="K19" s="291">
        <f t="shared" si="6"/>
        <v>2524</v>
      </c>
      <c r="L19" s="291">
        <f t="shared" si="6"/>
        <v>367883.74800000002</v>
      </c>
      <c r="M19" s="291">
        <f>SUM(M7:M18)</f>
        <v>2524</v>
      </c>
      <c r="N19" s="264">
        <f>SUM(N7:N18)</f>
        <v>505986.28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79" t="s">
        <v>219</v>
      </c>
      <c r="C21" s="379"/>
      <c r="D21" s="379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147</v>
      </c>
      <c r="C22" s="199" t="s">
        <v>148</v>
      </c>
      <c r="D22" s="199"/>
      <c r="E22" s="199"/>
      <c r="F22" s="200"/>
      <c r="G22" s="197"/>
      <c r="H22" s="199"/>
      <c r="I22" s="199"/>
      <c r="J22" s="201"/>
      <c r="K22" s="197"/>
      <c r="L22" s="384"/>
      <c r="M22" s="343"/>
      <c r="N22" s="201"/>
    </row>
    <row r="23" spans="1:14" ht="23.25" customHeight="1">
      <c r="A23" s="182">
        <v>1</v>
      </c>
      <c r="B23" s="176"/>
      <c r="C23" s="292"/>
      <c r="D23" s="292"/>
      <c r="E23" s="292"/>
      <c r="F23" s="261"/>
      <c r="G23" s="293"/>
      <c r="H23" s="292"/>
      <c r="I23" s="292"/>
      <c r="J23" s="262"/>
      <c r="K23" s="293"/>
      <c r="L23" s="385"/>
      <c r="M23" s="344"/>
      <c r="N23" s="262"/>
    </row>
    <row r="24" spans="1:14" ht="23.25" customHeight="1">
      <c r="A24" s="182">
        <v>2</v>
      </c>
      <c r="B24" s="176"/>
      <c r="C24" s="292"/>
      <c r="D24" s="292"/>
      <c r="E24" s="292"/>
      <c r="F24" s="261"/>
      <c r="G24" s="293"/>
      <c r="H24" s="292"/>
      <c r="I24" s="292"/>
      <c r="J24" s="262"/>
      <c r="K24" s="293"/>
      <c r="L24" s="385"/>
      <c r="M24" s="344"/>
      <c r="N24" s="262"/>
    </row>
    <row r="25" spans="1:14" s="144" customFormat="1" ht="23.25" customHeight="1">
      <c r="A25" s="140">
        <v>3</v>
      </c>
      <c r="B25" s="177"/>
      <c r="C25" s="294"/>
      <c r="D25" s="294"/>
      <c r="E25" s="294"/>
      <c r="F25" s="295"/>
      <c r="G25" s="296"/>
      <c r="H25" s="294"/>
      <c r="I25" s="294"/>
      <c r="J25" s="295"/>
      <c r="K25" s="296"/>
      <c r="L25" s="386"/>
      <c r="M25" s="345"/>
      <c r="N25" s="295"/>
    </row>
    <row r="26" spans="1:14" s="138" customFormat="1" ht="24" customHeight="1">
      <c r="A26" s="183"/>
      <c r="B26" s="178" t="s">
        <v>68</v>
      </c>
      <c r="C26" s="297"/>
      <c r="D26" s="297"/>
      <c r="E26" s="297"/>
      <c r="F26" s="298">
        <f>SUM(F23:F25)</f>
        <v>0</v>
      </c>
      <c r="G26" s="299"/>
      <c r="H26" s="297"/>
      <c r="I26" s="297"/>
      <c r="J26" s="298">
        <f>SUM(J23:J25)</f>
        <v>0</v>
      </c>
      <c r="K26" s="299"/>
      <c r="L26" s="387"/>
      <c r="M26" s="346"/>
      <c r="N26" s="298">
        <f>SUM(N23:N25)</f>
        <v>0</v>
      </c>
    </row>
    <row r="27" spans="1:14" s="138" customFormat="1" ht="27" customHeight="1" thickBot="1">
      <c r="A27" s="184"/>
      <c r="B27" s="185" t="s">
        <v>149</v>
      </c>
      <c r="C27" s="263"/>
      <c r="D27" s="263"/>
      <c r="E27" s="263"/>
      <c r="F27" s="264">
        <f>+F19-F26</f>
        <v>1448639.6999999997</v>
      </c>
      <c r="G27" s="291"/>
      <c r="H27" s="263"/>
      <c r="I27" s="263"/>
      <c r="J27" s="297">
        <f>J19-J26</f>
        <v>2121016.7999999998</v>
      </c>
      <c r="K27" s="297"/>
      <c r="L27" s="297"/>
      <c r="M27" s="297"/>
      <c r="N27" s="297">
        <f>N19-N26</f>
        <v>505986.28</v>
      </c>
    </row>
    <row r="28" spans="1:14" s="138" customFormat="1" ht="27" customHeight="1">
      <c r="A28" s="374"/>
      <c r="B28" s="179"/>
      <c r="C28" s="376"/>
      <c r="D28" s="376"/>
      <c r="E28" s="376"/>
      <c r="F28" s="393">
        <f>ROUND(F27/1000,1)</f>
        <v>1448.6</v>
      </c>
      <c r="G28" s="376"/>
      <c r="H28" s="376"/>
      <c r="I28" s="376"/>
      <c r="J28" s="393">
        <f>ROUND(J27/1000,1)</f>
        <v>2121</v>
      </c>
      <c r="K28" s="376"/>
      <c r="L28" s="376"/>
      <c r="M28" s="376"/>
      <c r="N28" s="393">
        <f>ROUND(N27/1000,1)</f>
        <v>506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150</v>
      </c>
      <c r="K29" s="377"/>
      <c r="L29" s="377"/>
      <c r="M29" s="377"/>
      <c r="N29" s="378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5"/>
      <c r="M30" s="342"/>
      <c r="N30" s="350">
        <f>ROUND(N29/1000,1)</f>
        <v>0</v>
      </c>
    </row>
    <row r="31" spans="1:14" s="145" customFormat="1" ht="25.5" customHeight="1">
      <c r="B31" s="146"/>
      <c r="C31" s="456" t="s">
        <v>2</v>
      </c>
      <c r="D31" s="456"/>
      <c r="E31" s="457"/>
      <c r="F31" s="457"/>
      <c r="G31" s="636"/>
      <c r="H31" s="636"/>
      <c r="I31" s="458"/>
      <c r="J31" s="634" t="str">
        <f>+'Ekamut-caxs'!D67</f>
        <v>Ա.Գնունի</v>
      </c>
      <c r="K31" s="634"/>
      <c r="L31" s="388"/>
      <c r="N31" s="141"/>
    </row>
    <row r="32" spans="1:14" s="138" customFormat="1">
      <c r="C32" s="459"/>
      <c r="D32" s="459"/>
      <c r="E32" s="460"/>
      <c r="F32" s="460"/>
      <c r="G32" s="635" t="s">
        <v>90</v>
      </c>
      <c r="H32" s="635"/>
      <c r="I32" s="461"/>
      <c r="J32" s="635" t="s">
        <v>108</v>
      </c>
      <c r="K32" s="635"/>
      <c r="L32" s="389"/>
    </row>
    <row r="33" spans="2:13" s="145" customFormat="1" ht="23.25" customHeight="1">
      <c r="B33" s="146"/>
      <c r="C33" s="462" t="s">
        <v>6</v>
      </c>
      <c r="D33" s="462"/>
      <c r="E33" s="457"/>
      <c r="F33" s="457"/>
      <c r="G33" s="634"/>
      <c r="H33" s="634"/>
      <c r="I33" s="463"/>
      <c r="J33" s="634" t="str">
        <f>+'Ekamut-caxs'!D69</f>
        <v>Ա.Մովսեսյան</v>
      </c>
      <c r="K33" s="634"/>
      <c r="L33" s="388"/>
    </row>
    <row r="34" spans="2:13" s="138" customFormat="1">
      <c r="C34" s="464"/>
      <c r="D34" s="464"/>
      <c r="E34" s="465"/>
      <c r="F34" s="465"/>
      <c r="G34" s="635" t="s">
        <v>90</v>
      </c>
      <c r="H34" s="635"/>
      <c r="I34" s="461"/>
      <c r="J34" s="635" t="s">
        <v>108</v>
      </c>
      <c r="K34" s="635"/>
      <c r="L34" s="389"/>
    </row>
    <row r="35" spans="2:13">
      <c r="F35" s="147" t="s">
        <v>1</v>
      </c>
    </row>
    <row r="36" spans="2:13" s="413" customFormat="1" ht="16.5" customHeight="1">
      <c r="C36" s="413" t="s">
        <v>109</v>
      </c>
      <c r="E36" s="413" t="s">
        <v>110</v>
      </c>
      <c r="F36" s="413" t="s">
        <v>235</v>
      </c>
      <c r="I36" s="414" t="s">
        <v>111</v>
      </c>
      <c r="J36" s="395" t="s">
        <v>224</v>
      </c>
      <c r="L36" s="395" t="s">
        <v>222</v>
      </c>
      <c r="M36" s="395" t="s">
        <v>218</v>
      </c>
    </row>
    <row r="37" spans="2:13" s="413" customFormat="1" ht="16.5" customHeight="1">
      <c r="C37" s="413" t="s">
        <v>112</v>
      </c>
      <c r="E37" s="413" t="s">
        <v>110</v>
      </c>
      <c r="F37" s="413" t="s">
        <v>236</v>
      </c>
      <c r="I37" s="626" t="s">
        <v>246</v>
      </c>
      <c r="J37" s="626"/>
      <c r="L37" s="626" t="s">
        <v>247</v>
      </c>
      <c r="M37" s="626"/>
    </row>
    <row r="38" spans="2:13" s="413" customFormat="1" ht="15.6" customHeight="1">
      <c r="E38" s="626" t="s">
        <v>245</v>
      </c>
      <c r="F38" s="626"/>
      <c r="I38" s="626"/>
      <c r="J38" s="626"/>
      <c r="L38" s="626"/>
      <c r="M38" s="626"/>
    </row>
    <row r="39" spans="2:13">
      <c r="E39" s="626"/>
      <c r="F39" s="626"/>
    </row>
  </sheetData>
  <mergeCells count="19">
    <mergeCell ref="G32:H32"/>
    <mergeCell ref="G34:H34"/>
    <mergeCell ref="J32:K32"/>
    <mergeCell ref="I37:J38"/>
    <mergeCell ref="L37:M38"/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E38:F39"/>
    <mergeCell ref="J33:K33"/>
    <mergeCell ref="J34:K34"/>
    <mergeCell ref="G33:H33"/>
    <mergeCell ref="G31:H31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G24" sqref="G24"/>
    </sheetView>
  </sheetViews>
  <sheetFormatPr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38" t="s">
        <v>66</v>
      </c>
      <c r="B1" s="638"/>
      <c r="C1" s="638"/>
      <c r="D1" s="638"/>
    </row>
    <row r="2" spans="1:4" ht="26.25" customHeight="1">
      <c r="A2" s="639"/>
      <c r="B2" s="639"/>
      <c r="C2" s="639"/>
      <c r="D2" s="639"/>
    </row>
    <row r="3" spans="1:4" ht="27" customHeight="1">
      <c r="A3" s="639" t="s">
        <v>234</v>
      </c>
      <c r="B3" s="639"/>
      <c r="C3" s="639"/>
      <c r="D3" s="639"/>
    </row>
    <row r="4" spans="1:4">
      <c r="B4" s="641" t="s">
        <v>257</v>
      </c>
      <c r="C4" s="642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126</v>
      </c>
      <c r="C7" s="166">
        <f>SUM(C8:C10)</f>
        <v>0</v>
      </c>
      <c r="D7" s="166">
        <f>SUM(D8:D10)</f>
        <v>0</v>
      </c>
    </row>
    <row r="8" spans="1:4" ht="25.5" customHeight="1">
      <c r="A8" s="169">
        <v>1.1000000000000001</v>
      </c>
      <c r="B8" s="170" t="s">
        <v>127</v>
      </c>
      <c r="C8" s="169"/>
      <c r="D8" s="169"/>
    </row>
    <row r="9" spans="1:4" ht="25.5" customHeight="1">
      <c r="A9" s="169">
        <v>1.2</v>
      </c>
      <c r="B9" s="170" t="s">
        <v>128</v>
      </c>
      <c r="C9" s="169"/>
      <c r="D9" s="169"/>
    </row>
    <row r="10" spans="1:4" ht="25.5" customHeight="1">
      <c r="A10" s="169">
        <v>1.3</v>
      </c>
      <c r="B10" s="170" t="s">
        <v>129</v>
      </c>
      <c r="C10" s="169"/>
      <c r="D10" s="169"/>
    </row>
    <row r="11" spans="1:4" s="168" customFormat="1" ht="31.5" customHeight="1">
      <c r="A11" s="166">
        <v>2</v>
      </c>
      <c r="B11" s="171" t="s">
        <v>130</v>
      </c>
      <c r="C11" s="166">
        <f>SUM(C12:C14)</f>
        <v>1</v>
      </c>
      <c r="D11" s="166">
        <f>SUM(D12:D14)</f>
        <v>30</v>
      </c>
    </row>
    <row r="12" spans="1:4" ht="21.75" customHeight="1">
      <c r="A12" s="169">
        <v>2.1</v>
      </c>
      <c r="B12" s="170" t="s">
        <v>131</v>
      </c>
      <c r="C12" s="169"/>
      <c r="D12" s="169"/>
    </row>
    <row r="13" spans="1:4" ht="21.75" customHeight="1">
      <c r="A13" s="169">
        <v>2.2000000000000002</v>
      </c>
      <c r="B13" s="170" t="s">
        <v>132</v>
      </c>
      <c r="C13" s="169">
        <v>1</v>
      </c>
      <c r="D13" s="169">
        <v>30</v>
      </c>
    </row>
    <row r="14" spans="1:4" ht="21.75" customHeight="1">
      <c r="A14" s="169">
        <v>2.2999999999999998</v>
      </c>
      <c r="B14" s="170" t="s">
        <v>133</v>
      </c>
      <c r="C14" s="169"/>
      <c r="D14" s="169"/>
    </row>
    <row r="15" spans="1:4" s="168" customFormat="1" ht="51.75" customHeight="1">
      <c r="A15" s="166">
        <v>3</v>
      </c>
      <c r="B15" s="167" t="s">
        <v>134</v>
      </c>
      <c r="C15" s="166">
        <f>SUM(C16:C18)</f>
        <v>2</v>
      </c>
      <c r="D15" s="166">
        <f>SUM(D16:D18)</f>
        <v>60</v>
      </c>
    </row>
    <row r="16" spans="1:4" ht="23.25" customHeight="1">
      <c r="A16" s="169">
        <v>3.1</v>
      </c>
      <c r="B16" s="172" t="s">
        <v>135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136</v>
      </c>
      <c r="C17" s="169">
        <v>1</v>
      </c>
      <c r="D17" s="169">
        <v>30</v>
      </c>
    </row>
    <row r="18" spans="1:4" ht="23.25" customHeight="1">
      <c r="A18" s="169">
        <v>3.3</v>
      </c>
      <c r="B18" s="172" t="s">
        <v>137</v>
      </c>
      <c r="C18" s="169"/>
      <c r="D18" s="169"/>
    </row>
    <row r="19" spans="1:4" s="168" customFormat="1" ht="50.25" customHeight="1">
      <c r="A19" s="166">
        <v>4</v>
      </c>
      <c r="B19" s="167" t="s">
        <v>138</v>
      </c>
      <c r="C19" s="166">
        <f>SUM(C20:C22)</f>
        <v>2</v>
      </c>
      <c r="D19" s="166">
        <f>SUM(D20:D22)</f>
        <v>61</v>
      </c>
    </row>
    <row r="20" spans="1:4" ht="23.25" customHeight="1">
      <c r="A20" s="169">
        <v>4.0999999999999996</v>
      </c>
      <c r="B20" s="172" t="s">
        <v>139</v>
      </c>
      <c r="C20" s="169">
        <v>1</v>
      </c>
      <c r="D20" s="169">
        <v>30</v>
      </c>
    </row>
    <row r="21" spans="1:4" ht="23.25" customHeight="1">
      <c r="A21" s="169">
        <v>4.2</v>
      </c>
      <c r="B21" s="172" t="s">
        <v>140</v>
      </c>
      <c r="C21" s="169">
        <v>1</v>
      </c>
      <c r="D21" s="169">
        <v>31</v>
      </c>
    </row>
    <row r="22" spans="1:4" ht="23.25" customHeight="1">
      <c r="A22" s="169">
        <v>4.3</v>
      </c>
      <c r="B22" s="172" t="s">
        <v>141</v>
      </c>
      <c r="C22" s="169"/>
      <c r="D22" s="169"/>
    </row>
    <row r="23" spans="1:4" s="168" customFormat="1" ht="31.5" customHeight="1">
      <c r="A23" s="166"/>
      <c r="B23" s="167" t="s">
        <v>68</v>
      </c>
      <c r="C23" s="166">
        <f>C7+C11+C15+C19</f>
        <v>5</v>
      </c>
      <c r="D23" s="166">
        <f>D7+D11+D15+D19</f>
        <v>151</v>
      </c>
    </row>
    <row r="24" spans="1:4" ht="48.75" customHeight="1"/>
    <row r="25" spans="1:4" ht="18">
      <c r="B25" s="466" t="s">
        <v>2</v>
      </c>
      <c r="C25" s="640" t="str">
        <f>+'Ekamut-caxs'!D67</f>
        <v>Ա.Գնունի</v>
      </c>
      <c r="D25" s="640"/>
    </row>
    <row r="26" spans="1:4" ht="15.75" customHeight="1">
      <c r="B26" s="467" t="s">
        <v>4</v>
      </c>
      <c r="C26" s="637" t="s">
        <v>5</v>
      </c>
      <c r="D26" s="637"/>
    </row>
    <row r="27" spans="1:4" ht="27" customHeight="1">
      <c r="B27" s="468" t="s">
        <v>6</v>
      </c>
      <c r="C27" s="640" t="str">
        <f>+'Ekamut-caxs'!D69</f>
        <v>Ա.Մովսեսյան</v>
      </c>
      <c r="D27" s="640"/>
    </row>
    <row r="28" spans="1:4">
      <c r="B28" s="469"/>
      <c r="C28" s="637" t="s">
        <v>5</v>
      </c>
      <c r="D28" s="637"/>
    </row>
    <row r="29" spans="1:4">
      <c r="B29" s="470" t="s">
        <v>142</v>
      </c>
      <c r="C29" s="470"/>
      <c r="D29" s="470"/>
    </row>
  </sheetData>
  <mergeCells count="8">
    <mergeCell ref="C28:D28"/>
    <mergeCell ref="A1:D1"/>
    <mergeCell ref="A2:D2"/>
    <mergeCell ref="A3:D3"/>
    <mergeCell ref="C25:D25"/>
    <mergeCell ref="C26:D26"/>
    <mergeCell ref="C27:D27"/>
    <mergeCell ref="B4:C4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QWMOPTPIJg/n24c1uJ5ljkOps4oOLAznifi3JIyWydc=</DigestValue>
    </Reference>
    <Reference Type="http://www.w3.org/2000/09/xmldsig#Object" URI="#idOfficeObject">
      <DigestMethod Algorithm="http://www.w3.org/2001/04/xmlenc#sha256"/>
      <DigestValue>qgRek+Nqhn3EPMVFLlGXAHj6Qdd9FX/kYilkUAhBe9Y=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V5jYMrrvGFiDnsul/QJBgmYxP/4BGkliHt1MkyAVDw4=</DigestValue>
    </Reference>
    <Reference Type="http://www.w3.org/2000/09/xmldsig#Object" URI="#idValidSigLnImg">
      <DigestMethod Algorithm="http://www.w3.org/2001/04/xmlenc#sha256"/>
      <DigestValue>9oICHzumGEVa1vSCrxRebKG86Q3Z2NwwvSa/igxVW7o=</DigestValue>
    </Reference>
    <Reference Type="http://www.w3.org/2000/09/xmldsig#Object" URI="#idInvalidSigLnImg">
      <DigestMethod Algorithm="http://www.w3.org/2001/04/xmlenc#sha256"/>
      <DigestValue>FqUsNDc3tAVIO8BLeR+3SO1N6Pjkqed72qPnqZjbRZY=</DigestValue>
    </Reference>
  </SignedInfo>
  <SignatureValue>ICjRAcw7EYGcfU/G188C0XVPak/VFTduZPruF3jSpjLsi//5m4uAfp7t0GfOxp06s2h8PXk+6Zb0
+AkbSCRuL9J+/qf03dtzjPXAjTNRTjhemS+A26PdP/WpAfV78ERC6bdj/hiuseP8r5RYNA8nDUq9
sHNlB5zfCfehHHVZbumNhOZDmKRVBDirrUTSoKzCdLQATHAEv3XZJ6DdkJKI6F7n19GOVZkDa4HO
T5+ANPJk6WoKAmhIJ0IRii1Q8s1bq/lenlu5GMhqravE1Y55KevREuPUNm6ckImjSPaQpfwMMucQ
muHboClt4CH6OpZ+nBVOdjdZkbPCA+VsykIPtg==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w7IiO7DHlC4OuQ3WWxB4X5UL0SHJHS3vv/nBWpUrtCY=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p6hxmoPnnztBMfrqmItGqkAbx/WOzI4kY/AZmqzeAio=</DigestValue>
      </Reference>
      <Reference URI="/xl/drawings/drawing2.xml?ContentType=application/vnd.openxmlformats-officedocument.drawing+xml">
        <DigestMethod Algorithm="http://www.w3.org/2001/04/xmlenc#sha256"/>
        <DigestValue>eAfRB7uaPfgVR6RAFpKmmU+7QJjzNlyrcJ6WJXjylFw=</DigestValue>
      </Reference>
      <Reference URI="/xl/drawings/vmlDrawing1.vml?ContentType=application/vnd.openxmlformats-officedocument.vmlDrawing">
        <DigestMethod Algorithm="http://www.w3.org/2001/04/xmlenc#sha256"/>
        <DigestValue>7eZF1wvQ1UFxjnVJ6xqLz6P7yU3Yh7IQmynJxXsXLfE=</DigestValue>
      </Reference>
      <Reference URI="/xl/drawings/vmlDrawing2.vml?ContentType=application/vnd.openxmlformats-officedocument.vmlDrawing">
        <DigestMethod Algorithm="http://www.w3.org/2001/04/xmlenc#sha256"/>
        <DigestValue>WWeUalHTtYOTjcNc2EgDu/xBHUPJb4ozku1zHBcgE3Y=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bng1EWJQ7nUkIpMv6Q6hc4R76ufRPaeTEU56wSgJzSY=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LClOJ2wlWraLkEUwtxl+RBtuL7Zv5wnzfx6NZ3O1Tm4=</DigestValue>
      </Reference>
      <Reference URI="/xl/styles.xml?ContentType=application/vnd.openxmlformats-officedocument.spreadsheetml.styles+xml">
        <DigestMethod Algorithm="http://www.w3.org/2001/04/xmlenc#sha256"/>
        <DigestValue>3dLxH4jzXxFaV+LpZBG7J9dbPiOqavW376nEu1j0OmM=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NHBbdNfOO++6AuHlhwRpDDg5KE9AvHlvZRs+hY2qXy0=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Wnz/3qni2CgynzOE5obhSdMiqNDUocRVaP4DIlZbRA4=</DigestValue>
      </Reference>
      <Reference URI="/xl/worksheets/sheet2.xml?ContentType=application/vnd.openxmlformats-officedocument.spreadsheetml.worksheet+xml">
        <DigestMethod Algorithm="http://www.w3.org/2001/04/xmlenc#sha256"/>
        <DigestValue>WMXESZptew0MJfCkWNxllUbseW6YIJpW1yMl69p3duA=</DigestValue>
      </Reference>
      <Reference URI="/xl/worksheets/sheet3.xml?ContentType=application/vnd.openxmlformats-officedocument.spreadsheetml.worksheet+xml">
        <DigestMethod Algorithm="http://www.w3.org/2001/04/xmlenc#sha256"/>
        <DigestValue>iynLBhpPXEZ2zuBnLC/3Gn6pn5PNe5YoPaLD05dhTHU=</DigestValue>
      </Reference>
      <Reference URI="/xl/worksheets/sheet4.xml?ContentType=application/vnd.openxmlformats-officedocument.spreadsheetml.worksheet+xml">
        <DigestMethod Algorithm="http://www.w3.org/2001/04/xmlenc#sha256"/>
        <DigestValue>bRrLBVP7+HLONk0lVJFpQOL2PdI0VrwJ0SQqYgBLaWw=</DigestValue>
      </Reference>
      <Reference URI="/xl/worksheets/sheet5.xml?ContentType=application/vnd.openxmlformats-officedocument.spreadsheetml.worksheet+xml">
        <DigestMethod Algorithm="http://www.w3.org/2001/04/xmlenc#sha256"/>
        <DigestValue>NLoG5iF3Ir3KD1kh0kPf9WKI3s+kH+cBPLwov0WrqCQ=</DigestValue>
      </Reference>
      <Reference URI="/xl/worksheets/sheet6.xml?ContentType=application/vnd.openxmlformats-officedocument.spreadsheetml.worksheet+xml">
        <DigestMethod Algorithm="http://www.w3.org/2001/04/xmlenc#sha256"/>
        <DigestValue>8Wy9kBOgLld8kN8JnOkca31VLjtpFNuc6TK42i9Dpmg=</DigestValue>
      </Reference>
      <Reference URI="/xl/worksheets/sheet7.xml?ContentType=application/vnd.openxmlformats-officedocument.spreadsheetml.worksheet+xml">
        <DigestMethod Algorithm="http://www.w3.org/2001/04/xmlenc#sha256"/>
        <DigestValue>C/63TZP7FDOqUhlbW2x+c7vVjtgaolsFxpvoKV2PlI4=</DigestValue>
      </Reference>
      <Reference URI="/xl/worksheets/sheet8.xml?ContentType=application/vnd.openxmlformats-officedocument.spreadsheetml.worksheet+xml">
        <DigestMethod Algorithm="http://www.w3.org/2001/04/xmlenc#sha256"/>
        <DigestValue>6RtxgEXCHi8aj10935WR5Cj5SXuTaNuJrFlpusQ4VMA=</DigestValue>
      </Reference>
      <Reference URI="/xl/worksheets/sheet9.xml?ContentType=application/vnd.openxmlformats-officedocument.spreadsheetml.worksheet+xml">
        <DigestMethod Algorithm="http://www.w3.org/2001/04/xmlenc#sha256"/>
        <DigestValue>3BYogaG0xP2urBTsJycyGcxomYnmHoCVkvlYcrJHiq4=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2023-04-03T16:15:06Z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{2E9224E6-2885-45FE-96B3-4C2A4768FA34}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2023-04-03T16:15:06Z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lZgcAAAAEwAAAAAAAABIAAAAAAAAAMwuEnj6fwAAkPMuePp/AAAAMxJ4+n8AAAEAAAAAAAAAWFgSePp/AAAAAAL3+n8AAAAAAAAAAAAAAAAAAAAAAACQuZWYHAAAANDD5tB1AQAA2+Db9Pp/AADAupWYHAAAAFm7lZg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SUmBwAAAAAAQAAAAAAAIg+//T6fwAAAAAAAAAAAAAJAAAAAAAAAOiU8t51AQAASMGBd/p/AAAAAAAAAAAAAAAAAAAAAAAA3+ncE3HTAACoJZSYHAAAAAAAAAAAAAAAgODA3nUBAADQw+bQdQEAANAmlJgAAAAAAAAAAAAAAAAHAAAAAAAAAMjC3951AQAADCaUmBwAAABJJpSYHAAAAHHN1/T6fwAAAQAAAHUBAACAKZSYAAAAAFJQe8xoUwAAAAAAAAAAAADQw+bQdQEAANvg2/T6fwAAsCWUmBwAAABJJpSYHAAAAEARwd51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qvXqdQEAAOCq9eoCAAAAiD7/9Pp/AAAAAAAAAAAAAJnranb6fwAAAAAAAPp/AAAAAAAAAAAAAAAAAAAAAAAAAAAAAAAAAAAf7dwTcdMAAAAAAAAAAAAA4Kr16nUBAADg////AAAAANDD5tB1AQAAqCuUmAAAAAAAAAAAAAAAAAYAAAAAAAAAIAAAAAAAAADMKpSYHAAAAAkrlJgcAAAAcc3X9Pp/AABwL5SYHAAAAAAAAAAAAAAAkFgS33UBAAC4YfR2+n8AANDD5tB1AQAA2+Db9Pp/AABwKpSYHAAAAAkrlJgcAAAAoOoR4n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7hH9//////8EIAAAAAABBIAFYYJ1AQAA7xJG//////+jVjRKetsAALgk8d51AQAAaIKVmBwAAAAAR/rqdQEAAHCAlZgcAAAAgAVhggAAAAAAR/rqdQEAAKzvB/X6fwAAAAAAAAAAAADb4Nv0+n8AAKCAlZgcAAAAZAAAAAAAAAAIAHOAd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lZgcAAAAEwAAAAAAAABIAAAAAAAAAMwuEnj6fwAAkPMuePp/AAAAMxJ4+n8AAAEAAAAAAAAAWFgSePp/AAAAAAL3+n8AAAAAAAAAAAAAAAAAAAAAAACQuZWYHAAAANDD5tB1AQAA2+Db9Pp/AADAupWYHAAAAFm7lZg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JSYHAAAAAABAAAAAAAAiD7/9Pp/AAAAAAAAAAAAAAkAAAAAAAAA6JTy3nUBAABIwYF3+n8AAAAAAAAAAAAAAAAAAAAAAADf6dwTcdMAAKgllJgcAAAAAAAAAAAAAACA4MDedQEAANDD5tB1AQAA0CaUmAAAAAAAAAAAAAAAAAcAAAAAAAAAyMLf3nUBAAAMJpSYHAAAAEkmlJgcAAAAcc3X9Pp/AAABAAAAdQEAAIAplJgAAAAAUlB7zGhTAAAAAAAAAAAAANDD5tB1AQAA2+Db9Pp/AACwJZSYHAAAAEkmlJgcAAAAQBHB3n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Cq9ep1AQAA4Kr16gIAAACIPv/0+n8AAAAAAAAAAAAAmetqdvp/AAAAAAAA+n8AAAAAAAAAAAAAAAAAAAAAAAAAAAAAAAAAAB/t3BNx0wAAAAAAAAAAAADgqvXqdQEAAOD///8AAAAA0MPm0HUBAACoK5SYAAAAAAAAAAAAAAAABgAAAAAAAAAgAAAAAAAAAMwqlJgcAAAACSuUmBwAAABxzdf0+n8AAHAvlJgcAAAAAAAAAAAAAACQWBLfdQEAALhh9Hb6fwAA0MPm0HUBAADb4Nv0+n8AAHAqlJgcAAAACSuUmBwAAACg6hHid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GVmBwAAAAAAAAAAAAAAAAAAAAAAAAAAAAAAAAAAACwdWvrdQEAAAgAAAAAAAAAgXwI9fp/AABwkXztdQEAAAAAAAAAAAAAAQAAAAAAAAAAAAAAAAAAAAEAAAB1AQAA48AA7fp/AAAoFM3//////wQgAAAAAAEEgAVhgnUBAADvEkb//////6NWNEp62wAAuCTx3nUBAABogpWYHAAAAABH+up1AQAAcICVmBwAAACABWGCAAAAAABH+up1AQAArO8H9fp/AAAAAAAAAAAAANvg2/T6fwAAoICVmBwAAABkAAAAAAAAAAgAdIB1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tf1T/tZTpr0ocXOSVG+bQyXXevfHa9hy6OVyLN4PyUo=</DigestValue>
    </Reference>
    <Reference Type="http://www.w3.org/2000/09/xmldsig#Object" URI="#idOfficeObject">
      <DigestMethod Algorithm="http://www.w3.org/2001/04/xmlenc#sha256"/>
      <DigestValue>1f6u1Vkz6zYc4CBuvsO45ylnLvRubFIO76A1gOAbICE=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SeTw8AZhoz/N3NEvac47YQ+ItgBZ4gEYpByL8+uSa4w=</DigestValue>
    </Reference>
    <Reference Type="http://www.w3.org/2000/09/xmldsig#Object" URI="#idValidSigLnImg">
      <DigestMethod Algorithm="http://www.w3.org/2001/04/xmlenc#sha256"/>
      <DigestValue>AWgWi5v+OgdiM1Gho8dDkAE8E+5L5zbFRYmtFZi/M+E=</DigestValue>
    </Reference>
    <Reference Type="http://www.w3.org/2000/09/xmldsig#Object" URI="#idInvalidSigLnImg">
      <DigestMethod Algorithm="http://www.w3.org/2001/04/xmlenc#sha256"/>
      <DigestValue>i32LBe1H+1pOKR7GLo0AR42ucq2LGz6Dff0Knrq6/Z0=</DigestValue>
    </Reference>
  </SignedInfo>
  <SignatureValue>OdW5lR6YpRkTpytErDACi07LG+VgQBq7SrG0tCWxkJi/QBf6jTIfWgGzpDIgzI0ZtLfncwKtWt1f
99AGFk485ohFeUuZ9esvoEARneeoUUAis4rHgvDRYE3D46UQQa8kRed0byr7kA17eqEK8ZnQd+6P
YtKX/t1epiN+h6wynmCAhJ3xOthwPnhnQOLymTNlekAanqXaU0bzFFw29li2MPwz/jZS+IcyfwNf
mxbQMEiGy2ITcXvTwKjmmiWMlVcYjM7rb5Nxt74C6V7O471cncK/h0ag/jrIepghO2vYdlG4iN6h
wptu+GOZtEEce56ThLg5oxA2pgPRz1veVIvBKg==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w7IiO7DHlC4OuQ3WWxB4X5UL0SHJHS3vv/nBWpUrtCY=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p6hxmoPnnztBMfrqmItGqkAbx/WOzI4kY/AZmqzeAio=</DigestValue>
      </Reference>
      <Reference URI="/xl/drawings/drawing2.xml?ContentType=application/vnd.openxmlformats-officedocument.drawing+xml">
        <DigestMethod Algorithm="http://www.w3.org/2001/04/xmlenc#sha256"/>
        <DigestValue>eAfRB7uaPfgVR6RAFpKmmU+7QJjzNlyrcJ6WJXjylFw=</DigestValue>
      </Reference>
      <Reference URI="/xl/drawings/vmlDrawing1.vml?ContentType=application/vnd.openxmlformats-officedocument.vmlDrawing">
        <DigestMethod Algorithm="http://www.w3.org/2001/04/xmlenc#sha256"/>
        <DigestValue>7eZF1wvQ1UFxjnVJ6xqLz6P7yU3Yh7IQmynJxXsXLfE=</DigestValue>
      </Reference>
      <Reference URI="/xl/drawings/vmlDrawing2.vml?ContentType=application/vnd.openxmlformats-officedocument.vmlDrawing">
        <DigestMethod Algorithm="http://www.w3.org/2001/04/xmlenc#sha256"/>
        <DigestValue>WWeUalHTtYOTjcNc2EgDu/xBHUPJb4ozku1zHBcgE3Y=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bng1EWJQ7nUkIpMv6Q6hc4R76ufRPaeTEU56wSgJzSY=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LClOJ2wlWraLkEUwtxl+RBtuL7Zv5wnzfx6NZ3O1Tm4=</DigestValue>
      </Reference>
      <Reference URI="/xl/styles.xml?ContentType=application/vnd.openxmlformats-officedocument.spreadsheetml.styles+xml">
        <DigestMethod Algorithm="http://www.w3.org/2001/04/xmlenc#sha256"/>
        <DigestValue>3dLxH4jzXxFaV+LpZBG7J9dbPiOqavW376nEu1j0OmM=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NHBbdNfOO++6AuHlhwRpDDg5KE9AvHlvZRs+hY2qXy0=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Wnz/3qni2CgynzOE5obhSdMiqNDUocRVaP4DIlZbRA4=</DigestValue>
      </Reference>
      <Reference URI="/xl/worksheets/sheet2.xml?ContentType=application/vnd.openxmlformats-officedocument.spreadsheetml.worksheet+xml">
        <DigestMethod Algorithm="http://www.w3.org/2001/04/xmlenc#sha256"/>
        <DigestValue>WMXESZptew0MJfCkWNxllUbseW6YIJpW1yMl69p3duA=</DigestValue>
      </Reference>
      <Reference URI="/xl/worksheets/sheet3.xml?ContentType=application/vnd.openxmlformats-officedocument.spreadsheetml.worksheet+xml">
        <DigestMethod Algorithm="http://www.w3.org/2001/04/xmlenc#sha256"/>
        <DigestValue>iynLBhpPXEZ2zuBnLC/3Gn6pn5PNe5YoPaLD05dhTHU=</DigestValue>
      </Reference>
      <Reference URI="/xl/worksheets/sheet4.xml?ContentType=application/vnd.openxmlformats-officedocument.spreadsheetml.worksheet+xml">
        <DigestMethod Algorithm="http://www.w3.org/2001/04/xmlenc#sha256"/>
        <DigestValue>bRrLBVP7+HLONk0lVJFpQOL2PdI0VrwJ0SQqYgBLaWw=</DigestValue>
      </Reference>
      <Reference URI="/xl/worksheets/sheet5.xml?ContentType=application/vnd.openxmlformats-officedocument.spreadsheetml.worksheet+xml">
        <DigestMethod Algorithm="http://www.w3.org/2001/04/xmlenc#sha256"/>
        <DigestValue>NLoG5iF3Ir3KD1kh0kPf9WKI3s+kH+cBPLwov0WrqCQ=</DigestValue>
      </Reference>
      <Reference URI="/xl/worksheets/sheet6.xml?ContentType=application/vnd.openxmlformats-officedocument.spreadsheetml.worksheet+xml">
        <DigestMethod Algorithm="http://www.w3.org/2001/04/xmlenc#sha256"/>
        <DigestValue>8Wy9kBOgLld8kN8JnOkca31VLjtpFNuc6TK42i9Dpmg=</DigestValue>
      </Reference>
      <Reference URI="/xl/worksheets/sheet7.xml?ContentType=application/vnd.openxmlformats-officedocument.spreadsheetml.worksheet+xml">
        <DigestMethod Algorithm="http://www.w3.org/2001/04/xmlenc#sha256"/>
        <DigestValue>C/63TZP7FDOqUhlbW2x+c7vVjtgaolsFxpvoKV2PlI4=</DigestValue>
      </Reference>
      <Reference URI="/xl/worksheets/sheet8.xml?ContentType=application/vnd.openxmlformats-officedocument.spreadsheetml.worksheet+xml">
        <DigestMethod Algorithm="http://www.w3.org/2001/04/xmlenc#sha256"/>
        <DigestValue>6RtxgEXCHi8aj10935WR5Cj5SXuTaNuJrFlpusQ4VMA=</DigestValue>
      </Reference>
      <Reference URI="/xl/worksheets/sheet9.xml?ContentType=application/vnd.openxmlformats-officedocument.spreadsheetml.worksheet+xml">
        <DigestMethod Algorithm="http://www.w3.org/2001/04/xmlenc#sha256"/>
        <DigestValue>3BYogaG0xP2urBTsJycyGcxomYnmHoCVkvlYcrJHiq4=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{E9AEE0CC-AAEE-4DDF-8971-581216188239}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2023-04-03T16:15:20Z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lZgcAAAAEwAAAAAAAABIAAAAAAAAAMwuEnj6fwAAkPMuePp/AAAAMxJ4+n8AAAEAAAAAAAAAWFgSePp/AAAAAAL3+n8AAAAAAAAAAAAAAAAAAAAAAACQuZWYHAAAANDD5tB1AQAA2+Db9Pp/AADAupWYHAAAAFm7lZg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SUmBwAAAAAAQAAAAAAAIg+//T6fwAAAAAAAAAAAAAJAAAAAAAAAOiU8t51AQAASMGBd/p/AAAAAAAAAAAAAAAAAAAAAAAA3+ncE3HTAACoJZSYHAAAAAAAAAAAAAAAgODA3nUBAADQw+bQdQEAANAmlJgAAAAAAAAAAAAAAAAHAAAAAAAAAMjC3951AQAADCaUmBwAAABJJpSYHAAAAHHN1/T6fwAAAQAAAHUBAACAKZSYAAAAAFJQe8xoUwAAAAAAAAAAAADQw+bQdQEAANvg2/T6fwAAsCWUmBwAAABJJpSYHAAAAEARwd51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qvXqdQEAAOCq9eoCAAAAiD7/9Pp/AAAAAAAAAAAAAJnranb6fwAAAAAAAPp/AAAAAAAAAAAAAAAAAAAAAAAAAAAAAAAAAAAf7dwTcdMAAAAAAAAAAAAA4Kr16nUBAADg////AAAAANDD5tB1AQAAqCuUmAAAAAAAAAAAAAAAAAYAAAAAAAAAIAAAAAAAAADMKpSYHAAAAAkrlJgcAAAAcc3X9Pp/AABwL5SYHAAAAAAAAAAAAAAAkFgS33UBAAC4YfR2+n8AANDD5tB1AQAA2+Db9Pp/AABwKpSYHAAAAAkrlJgcAAAAoOoR4n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0xAJ//////8EIAAAAAABBIAFmIN1AQAA7xJG//////+jVjRKetsAALgk8d51AQAAaIKVmBwAAAAAR/rqdQEAAHCAlZgcAAAAgAWYgwAAAAAAR/rqdQEAAKzvB/X6fwAAAAAAAAAAAADb4Nv0+n8AAKCAlZgcAAAAZAAAAAAAAAAIAK+Ad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lZgcAAAAEwAAAAAAAABIAAAAAAAAAMwuEnj6fwAAkPMuePp/AAAAMxJ4+n8AAAEAAAAAAAAAWFgSePp/AAAAAAL3+n8AAAAAAAAAAAAAAAAAAAAAAACQuZWYHAAAANDD5tB1AQAA2+Db9Pp/AADAupWYHAAAAFm7lZg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JSYHAAAAAABAAAAAAAAiD7/9Pp/AAAAAAAAAAAAAAkAAAAAAAAA6JTy3nUBAABIwYF3+n8AAAAAAAAAAAAAAAAAAAAAAADf6dwTcdMAAKgllJgcAAAAAAAAAAAAAACA4MDedQEAANDD5tB1AQAA0CaUmAAAAAAAAAAAAAAAAAcAAAAAAAAAyMLf3nUBAAAMJpSYHAAAAEkmlJgcAAAAcc3X9Pp/AAABAAAAdQEAAIAplJgAAAAAUlB7zGhTAAAAAAAAAAAAANDD5tB1AQAA2+Db9Pp/AACwJZSYHAAAAEkmlJgcAAAAQBHB3n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Cq9ep1AQAA4Kr16gIAAACIPv/0+n8AAAAAAAAAAAAAmetqdvp/AAAAAAAA+n8AAAAAAAAAAAAAAAAAAAAAAAAAAAAAAAAAAB/t3BNx0wAAAAAAAAAAAADgqvXqdQEAAOD///8AAAAA0MPm0HUBAACoK5SYAAAAAAAAAAAAAAAABgAAAAAAAAAgAAAAAAAAAMwqlJgcAAAACSuUmBwAAABxzdf0+n8AAHAvlJgcAAAAAAAAAAAAAACQWBLfdQEAALhh9Hb6fwAA0MPm0HUBAADb4Nv0+n8AAHAqlJgcAAAACSuUmBwAAACg6hHid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GVmBwAAAAAAAAAAAAAAAAAAAAAAAAAAAAAAAAAAADAZLztdQEAAAgAAAAAAAAAgXwI9fp/AABwkXztdQEAAAAAAAAAAAAAAQAAAAAAAAAAAKHOdQEAAAEAAAB1AQAA48AA7fp/AADSEvr//////wQgAAAAAAEEgAWYg3UBAADvEkb//////6NWNEp62wAAuCTx3nUBAABogpWYHAAAAABH+up1AQAAcICVmBwAAACABZiDAAAAAABH+up1AQAArO8H9fp/AAAAAAAAAAAAANvg2/T6fwAAoICVmBwAAABkAAAAAAAAAAgAsIB1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Hamematakan</vt:lpstr>
      <vt:lpstr>Ashkhatavardz</vt:lpstr>
      <vt:lpstr>Komunal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2023-02-17T08:22:17Z</cp:lastPrinted>
  <dcterms:created xsi:type="dcterms:W3CDTF">1996-10-14T23:33:28Z</dcterms:created>
  <dcterms:modified xsi:type="dcterms:W3CDTF">2023-03-21T08:26:25Z</dcterms:modified>
</cp:coreProperties>
</file>